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591" i="1"/>
  <c r="L591" s="1"/>
  <c r="J401"/>
  <c r="L401" s="1"/>
  <c r="J411"/>
  <c r="L411" s="1"/>
  <c r="L14"/>
  <c r="L15"/>
  <c r="L16"/>
  <c r="L17"/>
  <c r="L18"/>
  <c r="L21"/>
  <c r="L22"/>
  <c r="L23"/>
  <c r="L25"/>
  <c r="L26"/>
  <c r="L27"/>
  <c r="L28"/>
  <c r="L29"/>
  <c r="L30"/>
  <c r="L32"/>
  <c r="L33"/>
  <c r="L35"/>
  <c r="L36"/>
  <c r="L37"/>
  <c r="L38"/>
  <c r="L39"/>
  <c r="L40"/>
  <c r="L42"/>
  <c r="L43"/>
  <c r="L44"/>
  <c r="L45"/>
  <c r="L46"/>
  <c r="L47"/>
  <c r="L48"/>
  <c r="L51"/>
  <c r="L52"/>
  <c r="L53"/>
  <c r="L54"/>
  <c r="L55"/>
  <c r="L56"/>
  <c r="L57"/>
  <c r="L58"/>
  <c r="L59"/>
  <c r="L60"/>
  <c r="L61"/>
  <c r="L62"/>
  <c r="L63"/>
  <c r="L64"/>
  <c r="L65"/>
  <c r="L66"/>
  <c r="L67"/>
  <c r="L69"/>
  <c r="L70"/>
  <c r="L71"/>
  <c r="L72"/>
  <c r="L73"/>
  <c r="L74"/>
  <c r="L76"/>
  <c r="L77"/>
  <c r="L79"/>
  <c r="L80"/>
  <c r="L81"/>
  <c r="L82"/>
  <c r="L83"/>
  <c r="L84"/>
  <c r="L85"/>
  <c r="L86"/>
  <c r="L87"/>
  <c r="L88"/>
  <c r="L90"/>
  <c r="L91"/>
  <c r="L92"/>
  <c r="L93"/>
  <c r="L94"/>
  <c r="L95"/>
  <c r="L97"/>
  <c r="L98"/>
  <c r="L99"/>
  <c r="L100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2"/>
  <c r="L403"/>
  <c r="L404"/>
  <c r="L405"/>
  <c r="L406"/>
  <c r="L407"/>
  <c r="L408"/>
  <c r="L409"/>
  <c r="L410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6"/>
  <c r="L677"/>
  <c r="L678"/>
  <c r="L680"/>
  <c r="L681"/>
  <c r="L682"/>
  <c r="L683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8"/>
  <c r="L739"/>
  <c r="L740"/>
  <c r="L741"/>
  <c r="L742"/>
  <c r="L746"/>
  <c r="L747"/>
  <c r="L748"/>
  <c r="L750"/>
  <c r="L751"/>
  <c r="L752"/>
  <c r="L753"/>
  <c r="L754"/>
  <c r="L755"/>
  <c r="L758"/>
  <c r="L759"/>
  <c r="L760"/>
  <c r="L761"/>
  <c r="L763"/>
  <c r="L764"/>
  <c r="L765"/>
  <c r="L766"/>
  <c r="L768"/>
  <c r="L769"/>
  <c r="L770"/>
  <c r="L771"/>
  <c r="L773"/>
  <c r="L774"/>
  <c r="L775"/>
  <c r="L776"/>
  <c r="L780"/>
  <c r="L781"/>
  <c r="L782"/>
  <c r="L784"/>
  <c r="L785"/>
  <c r="L786"/>
  <c r="L787"/>
  <c r="L789"/>
  <c r="L790"/>
  <c r="L791"/>
  <c r="L792"/>
  <c r="L793"/>
  <c r="L794"/>
  <c r="L795"/>
  <c r="L796"/>
  <c r="L797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J590" l="1"/>
  <c r="K297"/>
  <c r="K239"/>
  <c r="L239" s="1"/>
  <c r="K101"/>
  <c r="K75"/>
  <c r="K41"/>
  <c r="K31"/>
  <c r="K34"/>
  <c r="K24"/>
  <c r="J589" l="1"/>
  <c r="L590"/>
  <c r="L297"/>
  <c r="K831"/>
  <c r="J558"/>
  <c r="J684"/>
  <c r="L684" s="1"/>
  <c r="J679"/>
  <c r="L679" s="1"/>
  <c r="J749"/>
  <c r="L749" s="1"/>
  <c r="J745"/>
  <c r="L745" s="1"/>
  <c r="J757"/>
  <c r="J762"/>
  <c r="L762" s="1"/>
  <c r="J767"/>
  <c r="L767" s="1"/>
  <c r="J772"/>
  <c r="L772" s="1"/>
  <c r="J788"/>
  <c r="L788" s="1"/>
  <c r="J783"/>
  <c r="L783" s="1"/>
  <c r="J798"/>
  <c r="L798" s="1"/>
  <c r="J96"/>
  <c r="J19"/>
  <c r="J13"/>
  <c r="L13" s="1"/>
  <c r="L558" l="1"/>
  <c r="J557"/>
  <c r="J588"/>
  <c r="L588" s="1"/>
  <c r="L589"/>
  <c r="J675"/>
  <c r="K19"/>
  <c r="L19" s="1"/>
  <c r="L96"/>
  <c r="J779"/>
  <c r="J756"/>
  <c r="L756" s="1"/>
  <c r="L757"/>
  <c r="J101"/>
  <c r="L101" s="1"/>
  <c r="J75"/>
  <c r="L75" s="1"/>
  <c r="J78"/>
  <c r="L78" s="1"/>
  <c r="J89"/>
  <c r="J31"/>
  <c r="L31" s="1"/>
  <c r="J68"/>
  <c r="L68" s="1"/>
  <c r="J50"/>
  <c r="J41"/>
  <c r="L41" s="1"/>
  <c r="J34"/>
  <c r="L34" s="1"/>
  <c r="J24"/>
  <c r="L24" s="1"/>
  <c r="L557" l="1"/>
  <c r="J556"/>
  <c r="L556" s="1"/>
  <c r="L675"/>
  <c r="J674"/>
  <c r="L20"/>
  <c r="J12"/>
  <c r="L12" s="1"/>
  <c r="J778"/>
  <c r="L779"/>
  <c r="L89"/>
  <c r="J49"/>
  <c r="L49" s="1"/>
  <c r="L50"/>
  <c r="J744"/>
  <c r="J673" l="1"/>
  <c r="L674"/>
  <c r="J743"/>
  <c r="L744"/>
  <c r="L778"/>
  <c r="J777"/>
  <c r="L777" s="1"/>
  <c r="L673" l="1"/>
  <c r="J555"/>
  <c r="L555" s="1"/>
  <c r="J737"/>
  <c r="L743"/>
  <c r="J831" l="1"/>
  <c r="L831" s="1"/>
  <c r="L737"/>
</calcChain>
</file>

<file path=xl/sharedStrings.xml><?xml version="1.0" encoding="utf-8"?>
<sst xmlns="http://schemas.openxmlformats.org/spreadsheetml/2006/main" count="3295" uniqueCount="545">
  <si>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</si>
  <si>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</si>
  <si>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</si>
  <si>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</si>
  <si>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% исполнения</t>
  </si>
  <si>
    <t>0100</t>
  </si>
  <si>
    <t>0000000000</t>
  </si>
  <si>
    <t>000</t>
  </si>
  <si>
    <t xml:space="preserve">    Общегосударственные вопросы</t>
  </si>
  <si>
    <t>0102</t>
  </si>
  <si>
    <t xml:space="preserve">      Функционирование высшего должностного лица субъекта Российской Федерации и муниципального образования</t>
  </si>
  <si>
    <t>0100000000</t>
  </si>
  <si>
    <t xml:space="preserve">        Муниципальная программа "Развитие Каменского городского округа до 2020 года"</t>
  </si>
  <si>
    <t>01О0000000</t>
  </si>
  <si>
    <t xml:space="preserve">          Подпрограмма "Обеспечение реализации муниципальной программы "Развитие Каменского городского округа до 2020 года и прочие мероприятия"</t>
  </si>
  <si>
    <t>01О0121010</t>
  </si>
  <si>
    <t xml:space="preserve">            Содержание Главы муниципального образования</t>
  </si>
  <si>
    <t>100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</si>
  <si>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</si>
  <si>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</si>
  <si>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 xml:space="preserve">                Расходы на выплаты персоналу государственных (муниципальных) органов</t>
  </si>
  <si>
    <t>0103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</si>
  <si>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</si>
  <si>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7200000000</t>
  </si>
  <si>
    <t xml:space="preserve">        Непрограммные направления деятельности</t>
  </si>
  <si>
    <t>7200121020</t>
  </si>
  <si>
    <t xml:space="preserve">            Председатель представительного органа муниципального образования</t>
  </si>
  <si>
    <t>7200121040</t>
  </si>
  <si>
    <t xml:space="preserve">            Обеспечение деятельности органов местного самоуправления (центральный аппарат)</t>
  </si>
  <si>
    <t>200</t>
  </si>
  <si>
    <t xml:space="preserve">              Закупка товаров, работ и услуг для обеспечения государственных (муниципальных) нужд</t>
  </si>
  <si>
    <t>240</t>
  </si>
  <si>
    <t xml:space="preserve">                Иные закупки товаров, работ и услуг для обеспечения государственных (муниципальных) нужд</t>
  </si>
  <si>
    <t>800</t>
  </si>
  <si>
    <t xml:space="preserve">              Иные бюджетные ассигнования</t>
  </si>
  <si>
    <t>850</t>
  </si>
  <si>
    <t xml:space="preserve">                Уплата налогов, сборов и иных платежей</t>
  </si>
  <si>
    <t>0104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</si>
  <si>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</si>
  <si>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01О0221040</t>
  </si>
  <si>
    <t>01О0321050</t>
  </si>
  <si>
    <t xml:space="preserve">            Обеспечение деятельности органов местного самоуправления (территориальные органы)</t>
  </si>
  <si>
    <t>0200000000</t>
  </si>
  <si>
    <t xml:space="preserve">        Муниципальная программа "Управление муниципальной собственностью, земельными ресурсами и приватизацией имущества Каменского городского округа до 2020 года"</t>
  </si>
  <si>
    <t>0230000000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</si>
  <si>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</si>
  <si>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0230121040</t>
  </si>
  <si>
    <t>0400000000</t>
  </si>
  <si>
    <t xml:space="preserve">        Муниципальная программа "Развитие системы образования в МО "Каменский городской округ" до 2020 года"</t>
  </si>
  <si>
    <t>0450000000</t>
  </si>
  <si>
    <t xml:space="preserve">          Подпрограмма "Обеспечение реализации муниципальной программы в МО ""Каменский городской округ" "Развитие системы образования в МО "Каменский городской округ" до 2020 года"</t>
  </si>
  <si>
    <t>0450221040</t>
  </si>
  <si>
    <t>0500000000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</si>
  <si>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</t>
  </si>
  <si>
    <t>0560000000</t>
  </si>
  <si>
    <t xml:space="preserve">          Подпрограмма "Обеспечение реализации программы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года""</t>
  </si>
  <si>
    <t>0560221040</t>
  </si>
  <si>
    <t>0106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</si>
  <si>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</si>
  <si>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</si>
  <si>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 xml:space="preserve">        Муниципальная программа "Управление муниципальными финансами Каменского городского округа до 2020г"</t>
  </si>
  <si>
    <t>0330000000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</si>
  <si>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2020г."</t>
  </si>
  <si>
    <t>0330121040</t>
  </si>
  <si>
    <t>7200121030</t>
  </si>
  <si>
    <t xml:space="preserve">            Руководитель контрольного органа муниципального образования</t>
  </si>
  <si>
    <t>0111</t>
  </si>
  <si>
    <t xml:space="preserve">      Резервные фонды</t>
  </si>
  <si>
    <t>7209020700</t>
  </si>
  <si>
    <t xml:space="preserve">            Резервный фонд местных администраций</t>
  </si>
  <si>
    <t>870</t>
  </si>
  <si>
    <t xml:space="preserve">                Резервные средства</t>
  </si>
  <si>
    <t>0113</t>
  </si>
  <si>
    <t xml:space="preserve">      Другие общегосударственные вопросы</t>
  </si>
  <si>
    <t>0150000000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</si>
  <si>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</si>
  <si>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0150121000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</si>
  <si>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</si>
  <si>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0150321000</t>
  </si>
  <si>
    <t xml:space="preserve">            Диспансеризация муниципальных служащих</t>
  </si>
  <si>
    <t>0150421000</t>
  </si>
  <si>
    <t xml:space="preserve">            Изготовление анкет для проведения социологического опроса уровня восприятия коррупции в Каменском городском округе, проведение социологического опроса</t>
  </si>
  <si>
    <t>0160000000</t>
  </si>
  <si>
    <t xml:space="preserve">          Подпрограмма "Социальная поддержка в Каменском городском округе"</t>
  </si>
  <si>
    <t>0160220000</t>
  </si>
  <si>
    <t xml:space="preserve">            Поддержка социально ориентированных некоммерческих организаций</t>
  </si>
  <si>
    <t>01О0420000</t>
  </si>
  <si>
    <t xml:space="preserve">            Оказание услуг (выполнение работ) муниципальными учреждениями</t>
  </si>
  <si>
    <t>110</t>
  </si>
  <si>
    <t xml:space="preserve">                Расходы на выплаты персоналу казенных учреждений</t>
  </si>
  <si>
    <t>01О0520000</t>
  </si>
  <si>
    <t xml:space="preserve">            Организация деятельности муниципального архива</t>
  </si>
  <si>
    <t>01О0620000</t>
  </si>
  <si>
    <t xml:space="preserve">            Выполнение обязательств муниципального образования</t>
  </si>
  <si>
    <t>01О0720000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</si>
  <si>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</si>
  <si>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01О0941100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</si>
  <si>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</si>
  <si>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01О1041200</t>
  </si>
  <si>
    <t xml:space="preserve">            Осуществление государственного полномочия по созданию административных комиссий</t>
  </si>
  <si>
    <t>01О1146100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</si>
  <si>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</si>
  <si>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01О1520000</t>
  </si>
  <si>
    <t xml:space="preserve">            Приобретение и содержание муниципального имущества</t>
  </si>
  <si>
    <t>01О1641500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</si>
  <si>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</si>
  <si>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01О1920000</t>
  </si>
  <si>
    <t xml:space="preserve">            Расходы на прочие мероприятия в области строительства и капитального ремонта</t>
  </si>
  <si>
    <t>0230221000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</si>
  <si>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</si>
  <si>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0230321000</t>
  </si>
  <si>
    <t xml:space="preserve">            Проведение диспансеризации муниципальных служащих</t>
  </si>
  <si>
    <t>0230420000</t>
  </si>
  <si>
    <t>0330221000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</si>
  <si>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</si>
  <si>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0330320000</t>
  </si>
  <si>
    <t>0330421000</t>
  </si>
  <si>
    <t>0420000000</t>
  </si>
  <si>
    <t xml:space="preserve">          Подпрограмма "Развитие системы общего образования в МО "Каменский городской округ"</t>
  </si>
  <si>
    <t>0421020000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</si>
  <si>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</si>
  <si>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0450321000</t>
  </si>
  <si>
    <t>0530000000</t>
  </si>
  <si>
    <t xml:space="preserve">          Подпрограмма "Патриотическое воспитание молодежи Каменского городского округа"</t>
  </si>
  <si>
    <t>0530220000</t>
  </si>
  <si>
    <t>600</t>
  </si>
  <si>
    <t xml:space="preserve">              Предоставление субсидий бюджетным, автономным учреждениям и иным некоммерческим организациям</t>
  </si>
  <si>
    <t>610</t>
  </si>
  <si>
    <t xml:space="preserve">                Субсидии бюджетным учреждениям</t>
  </si>
  <si>
    <t>0540000000</t>
  </si>
  <si>
    <t xml:space="preserve">          Подпрограмма "Развитие культуры в Каменском городском округе"</t>
  </si>
  <si>
    <t>0540520000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</si>
  <si>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</si>
  <si>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0560421000</t>
  </si>
  <si>
    <t>0570000000</t>
  </si>
  <si>
    <t xml:space="preserve">          Подпрограмма "Развитие физической культуры и спорта в Каменском городском округе"</t>
  </si>
  <si>
    <t>0570320000</t>
  </si>
  <si>
    <t>7209020080</t>
  </si>
  <si>
    <t>7209020090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</si>
  <si>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</si>
  <si>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830</t>
  </si>
  <si>
    <t xml:space="preserve">                Исполнение судебных актов</t>
  </si>
  <si>
    <t>7209020160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</si>
  <si>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</si>
  <si>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</si>
  <si>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</si>
  <si>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0200</t>
  </si>
  <si>
    <t xml:space="preserve">    Национальная оборона</t>
  </si>
  <si>
    <t>0203</t>
  </si>
  <si>
    <t xml:space="preserve">      Мобилизационная и вневойсковая подготовка</t>
  </si>
  <si>
    <t>01О1251180</t>
  </si>
  <si>
    <t xml:space="preserve">            Осуществление первичного воинского учета на территориях, где отсутствуют военные комиссариаты</t>
  </si>
  <si>
    <t>0300</t>
  </si>
  <si>
    <t xml:space="preserve">    Национальная безопасность и правоохранительная деятельность</t>
  </si>
  <si>
    <t>0309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</si>
  <si>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</si>
  <si>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0170000000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</si>
  <si>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</si>
  <si>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0170223000</t>
  </si>
  <si>
    <t xml:space="preserve">            Мероприятия по гражданской обороне</t>
  </si>
  <si>
    <t>0170323000</t>
  </si>
  <si>
    <t xml:space="preserve">            Мероприятия по предупреждению чрезвычайных ситуаций природного и техногенного характера</t>
  </si>
  <si>
    <t>0170423000</t>
  </si>
  <si>
    <t xml:space="preserve">            Обеспечение деятельности Единой дежурной диспетчерской службы</t>
  </si>
  <si>
    <t>0310</t>
  </si>
  <si>
    <t xml:space="preserve">      Обеспечение пожарной безопасности</t>
  </si>
  <si>
    <t>0170123000</t>
  </si>
  <si>
    <t xml:space="preserve">            Мероприятия по осуществлению первичных мер пожарной безопасности</t>
  </si>
  <si>
    <t>0170523000</t>
  </si>
  <si>
    <t xml:space="preserve">            Обеспечение деятельности муниципальных пожарных постов</t>
  </si>
  <si>
    <t>0170623000</t>
  </si>
  <si>
    <t xml:space="preserve">            Оказание поддержки общественным объединениям добровольной пожарной охраны</t>
  </si>
  <si>
    <t>630</t>
  </si>
  <si>
    <t xml:space="preserve">                Субсидии некоммерческим организациям (за исключением государственных (муниципальных) учреждений)</t>
  </si>
  <si>
    <t>0314</t>
  </si>
  <si>
    <t xml:space="preserve">      Другие вопросы в области национальной безопасности и правоохранительной деятельности</t>
  </si>
  <si>
    <t>0140000000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</si>
  <si>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</si>
  <si>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0140123000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</si>
  <si>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</si>
  <si>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0140223000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</si>
  <si>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</si>
  <si>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0140323000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</si>
  <si>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</si>
  <si>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0420823000</t>
  </si>
  <si>
    <t xml:space="preserve">            Организация мероприятий по профилактике правонарушений</t>
  </si>
  <si>
    <t>0420923000</t>
  </si>
  <si>
    <t xml:space="preserve">            Организация мероприятий по профилактике терроризма и экстремизма</t>
  </si>
  <si>
    <t>620</t>
  </si>
  <si>
    <t xml:space="preserve">                Субсидии автономным учреждениям</t>
  </si>
  <si>
    <t>0540423000</t>
  </si>
  <si>
    <t>0400</t>
  </si>
  <si>
    <t xml:space="preserve">    Национальная экономика</t>
  </si>
  <si>
    <t>0405</t>
  </si>
  <si>
    <t xml:space="preserve">      Сельское хозяйство и рыболовство</t>
  </si>
  <si>
    <t>01Б0000000</t>
  </si>
  <si>
    <t xml:space="preserve">          Подпрограмма "Благоустройство и охрана окружающей среды в Каменском городском округе"</t>
  </si>
  <si>
    <t>01Б0542П00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</si>
  <si>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</si>
  <si>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01П0000000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</si>
  <si>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</si>
  <si>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01П0520000</t>
  </si>
  <si>
    <t xml:space="preserve">            Поведение мероприятий по поощрению и популяризации достижений в сельском хозяйстве</t>
  </si>
  <si>
    <t>0406</t>
  </si>
  <si>
    <t xml:space="preserve">      Водное хозяйство</t>
  </si>
  <si>
    <t>01Б0224000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</si>
  <si>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</si>
  <si>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0407</t>
  </si>
  <si>
    <t xml:space="preserve">      Лесное хозяйство</t>
  </si>
  <si>
    <t>0220000000</t>
  </si>
  <si>
    <t xml:space="preserve">          Подпрограмма "Создание автоматизированной системы земельного кадастра и учета объектов недвижимости Каменского городского округа"</t>
  </si>
  <si>
    <t>0220324000</t>
  </si>
  <si>
    <t xml:space="preserve">            Организация использования и охраны городских лесов</t>
  </si>
  <si>
    <t>0408</t>
  </si>
  <si>
    <t xml:space="preserve">      Транспорт</t>
  </si>
  <si>
    <t>0180000000</t>
  </si>
  <si>
    <t xml:space="preserve">          Подпрограмма "Повышение безопасности дорожного движения в Каменском городском округе"</t>
  </si>
  <si>
    <t>0180724000</t>
  </si>
  <si>
    <t xml:space="preserve">            Предоставление субсидии на проведение отдельных мероприятий по другим видам транспорта</t>
  </si>
  <si>
    <t>810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</si>
  <si>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</si>
  <si>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</si>
  <si>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 xml:space="preserve">      Дорожное хозяйство</t>
  </si>
  <si>
    <t>0180124000</t>
  </si>
  <si>
    <t xml:space="preserve">            Организация условий для функционирования автогородка в пгт Мартюш</t>
  </si>
  <si>
    <t>0180224000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</si>
  <si>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</si>
  <si>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0180324000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</si>
  <si>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</si>
  <si>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</si>
  <si>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</si>
  <si>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0180524000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</si>
  <si>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</si>
  <si>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0180624000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</si>
  <si>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</si>
  <si>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0180824000</t>
  </si>
  <si>
    <t xml:space="preserve">            Капитальный ремонт автомобильной дороги общего пользования местного значения "д.Беловодье-с.Черемхово" Каменского городского округа, в том числе осуществление строительного надзора</t>
  </si>
  <si>
    <t>0180924000</t>
  </si>
  <si>
    <t>400</t>
  </si>
  <si>
    <t xml:space="preserve">              Капитальные вложения в объекты недвижимого имущества государственной (муниципальной) собственности</t>
  </si>
  <si>
    <t>410</t>
  </si>
  <si>
    <t xml:space="preserve">                Бюджетные инвестиции</t>
  </si>
  <si>
    <t>0181144200</t>
  </si>
  <si>
    <t xml:space="preserve">            Капитальный ремонт автомобильных дорог общего пользования местного значения</t>
  </si>
  <si>
    <t>0412</t>
  </si>
  <si>
    <t xml:space="preserve">      Другие вопросы в области национальной экономики</t>
  </si>
  <si>
    <t>01О1420000</t>
  </si>
  <si>
    <t xml:space="preserve">            Ежегодная аудиторская проверка независимым аудитором</t>
  </si>
  <si>
    <t>01П0120000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</si>
  <si>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</si>
  <si>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01П0220000</t>
  </si>
  <si>
    <t>01П0320000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</si>
  <si>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</si>
  <si>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01П0420000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</si>
  <si>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</si>
  <si>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01С0000000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</si>
  <si>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</si>
  <si>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01С0624000</t>
  </si>
  <si>
    <t xml:space="preserve">            Сопровождение информационной системы обеспечения градостроительной деятельности (Град-Инфо (Ингео))</t>
  </si>
  <si>
    <t>0210000000</t>
  </si>
  <si>
    <t xml:space="preserve">          Подпрограмма "Управление муниципальной собственностью, земельными ресурсами и приватизацией имущества Каменского городского округа"</t>
  </si>
  <si>
    <t>0210124000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</si>
  <si>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</si>
  <si>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0210224000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</si>
  <si>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</si>
  <si>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0210324000</t>
  </si>
  <si>
    <t xml:space="preserve">            Агентское вознаграждение по договору (плата за найм)</t>
  </si>
  <si>
    <t>0210525000</t>
  </si>
  <si>
    <t xml:space="preserve">            Ремонт общего имущества в многоквартирном доме и взносы в Региональный фонд</t>
  </si>
  <si>
    <t>0220124000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</si>
  <si>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</si>
  <si>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0220224000</t>
  </si>
  <si>
    <t>0500</t>
  </si>
  <si>
    <t xml:space="preserve">    Жилищно-коммунальное хозяйство</t>
  </si>
  <si>
    <t>0501</t>
  </si>
  <si>
    <t xml:space="preserve">      Жилищное хозяйство</t>
  </si>
  <si>
    <t>0130000000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</si>
  <si>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</si>
  <si>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0130129000</t>
  </si>
  <si>
    <t xml:space="preserve">            Приобретение жилых помещений для малоимущих граждан</t>
  </si>
  <si>
    <t>0130229000</t>
  </si>
  <si>
    <t xml:space="preserve">            Расходы на приобретение жилых помещений  в муниципальную собственность</t>
  </si>
  <si>
    <t>01В0000000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</si>
  <si>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</si>
  <si>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01В0225000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</si>
  <si>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</si>
  <si>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01В0325000</t>
  </si>
  <si>
    <t xml:space="preserve">            Снос жилых помещений, признанных аварийными и подлежащими сносу</t>
  </si>
  <si>
    <t>01В0442500</t>
  </si>
  <si>
    <t xml:space="preserve">            Осуществление мероприятий по переселению граждан из жилых помещений. признанных непригодным для проживания</t>
  </si>
  <si>
    <t>01В0525000</t>
  </si>
  <si>
    <t xml:space="preserve">            Расходы на разработку проектно-сметной документации строительство жилого дома пгт.Мартюш</t>
  </si>
  <si>
    <t>01В0825000</t>
  </si>
  <si>
    <t xml:space="preserve">            Проектные работы жилых домов 2-х, 3-х квартирные</t>
  </si>
  <si>
    <t>01В0925000</t>
  </si>
  <si>
    <t xml:space="preserve">            Определение процента износа зданий и паспортизация муниципального имущества</t>
  </si>
  <si>
    <t>0502</t>
  </si>
  <si>
    <t xml:space="preserve">      Коммунальное хозяйство</t>
  </si>
  <si>
    <t>0190000000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</si>
  <si>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</si>
  <si>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0190125000</t>
  </si>
  <si>
    <t xml:space="preserve">            Замена объектов коммунальной инфраструктуры с высоким уровнем износа. Проектные работы</t>
  </si>
  <si>
    <t>0190225000</t>
  </si>
  <si>
    <t xml:space="preserve">            Замена объектов коммунальной инфраструктуры с высоким уровнем износа. Строительство</t>
  </si>
  <si>
    <t>0190525000</t>
  </si>
  <si>
    <t xml:space="preserve">            Установка водоразборной колонкив с.Позариха</t>
  </si>
  <si>
    <t>0190625000</t>
  </si>
  <si>
    <t xml:space="preserve">            Расходы на проектирование объекта: "Реконструкция системы канализования сточных вод пгт.Мартюш Каменского района"</t>
  </si>
  <si>
    <t>0190725000</t>
  </si>
  <si>
    <t xml:space="preserve">            Мероприятия по капитальному ремонту объектов коммунальной инфраструктуры</t>
  </si>
  <si>
    <t>01В0425000</t>
  </si>
  <si>
    <t xml:space="preserve">            Разработка проектно-сметной документации, строительство инженерных сетей в пгт.Мартюш</t>
  </si>
  <si>
    <t>01Г0000000</t>
  </si>
  <si>
    <t xml:space="preserve">          Подпрограмма "Газификация населенных пунктов в Каменском городском округе"</t>
  </si>
  <si>
    <t>01Г0125000</t>
  </si>
  <si>
    <t xml:space="preserve">            Проектирование объектов газификации</t>
  </si>
  <si>
    <t>01Г0525000</t>
  </si>
  <si>
    <t xml:space="preserve">            Расходы на строительство распределительных газовых сетей д.Большая Грязнуха</t>
  </si>
  <si>
    <t>01Г0625000</t>
  </si>
  <si>
    <t>01Г0725000</t>
  </si>
  <si>
    <t xml:space="preserve">            Газоснабжение жилых домов в с.Маминское Каменского района Свердловской области</t>
  </si>
  <si>
    <t>01Г0742300</t>
  </si>
  <si>
    <t xml:space="preserve">            Газоснабжение жилых домов с.Маминское Каменского района Свердловской области</t>
  </si>
  <si>
    <t>01Г09R0180</t>
  </si>
  <si>
    <t xml:space="preserve">            Развитие газификации в сельской местности</t>
  </si>
  <si>
    <t>01Э0000000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</si>
  <si>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</si>
  <si>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01Э0325000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</si>
  <si>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</si>
  <si>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01Э0425000</t>
  </si>
  <si>
    <t>01Э1225000</t>
  </si>
  <si>
    <t xml:space="preserve">            Актуализация схем теплоснабжения, водоснабжения и водоотведения</t>
  </si>
  <si>
    <t>01Э1425000</t>
  </si>
  <si>
    <t>7209020170</t>
  </si>
  <si>
    <t xml:space="preserve">            Субсидии по капитальному ремонту объектов коммунальной инфраструктуры</t>
  </si>
  <si>
    <t>0503</t>
  </si>
  <si>
    <t xml:space="preserve">      Благоустройство</t>
  </si>
  <si>
    <t>01Б0325000</t>
  </si>
  <si>
    <t xml:space="preserve">            Благоустройство территории Каменского городского округа</t>
  </si>
  <si>
    <t>01Б0425000</t>
  </si>
  <si>
    <t xml:space="preserve">            Уличное освещение территории населённых пунктов городского округа</t>
  </si>
  <si>
    <t>0505</t>
  </si>
  <si>
    <t xml:space="preserve">      Другие вопросы в области жилищно-коммунального хозяйства</t>
  </si>
  <si>
    <t>0190825000</t>
  </si>
  <si>
    <t xml:space="preserve">            Расходы на приобретение имущества в муниципальную собственность</t>
  </si>
  <si>
    <t>0190925000</t>
  </si>
  <si>
    <t xml:space="preserve">            Разработка конкурсной документации для проведения конкурса на право заключения концессионного соглашения в отношении объектов теплоснабжения</t>
  </si>
  <si>
    <t>01О1742700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</si>
  <si>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</si>
  <si>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01Э0225000</t>
  </si>
  <si>
    <t xml:space="preserve">            Составление и утверждение энергетического паспорта МО "Каменский городской округ"</t>
  </si>
  <si>
    <t>01Э0725000</t>
  </si>
  <si>
    <t xml:space="preserve">            Разработка топливно-энергетического баланса муниципального образования</t>
  </si>
  <si>
    <t>01Э1325000</t>
  </si>
  <si>
    <t xml:space="preserve">            Оформление лицензий на право пользования недрами</t>
  </si>
  <si>
    <t>7209020130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</si>
  <si>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</si>
  <si>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7209020140</t>
  </si>
  <si>
    <t xml:space="preserve">            Субсидии на возмещение затрат юридическим лицам</t>
  </si>
  <si>
    <t>0600</t>
  </si>
  <si>
    <t xml:space="preserve">    Охрана окружающей среды</t>
  </si>
  <si>
    <t>0603</t>
  </si>
  <si>
    <t xml:space="preserve">      Охрана объектов растительного и животного мира и среды их обитания</t>
  </si>
  <si>
    <t>01Б0126000</t>
  </si>
  <si>
    <t xml:space="preserve">            Природоохранные мероприятия на территории Каменского городского округа</t>
  </si>
  <si>
    <t>0700</t>
  </si>
  <si>
    <t xml:space="preserve">    Образование</t>
  </si>
  <si>
    <t>0701</t>
  </si>
  <si>
    <t xml:space="preserve">      Дошкольное образование</t>
  </si>
  <si>
    <t>0410000000</t>
  </si>
  <si>
    <t xml:space="preserve">          Подпрограмма "Развитие системы дошкольного образования в МО "Каменский городской округ"</t>
  </si>
  <si>
    <t>0410127000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</si>
  <si>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</si>
  <si>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0410527000</t>
  </si>
  <si>
    <t xml:space="preserve">            Строительство детского сада на 90 мест в селе Позариха</t>
  </si>
  <si>
    <t>0410627000</t>
  </si>
  <si>
    <t xml:space="preserve">            Реконструкция здания бывшей школы в поселке Новый Быт под детский сад на 40 мест</t>
  </si>
  <si>
    <t>0410827000</t>
  </si>
  <si>
    <t xml:space="preserve">            Безопасность образовательных учреждений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</si>
  <si>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</si>
  <si>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</si>
  <si>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0411345120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</si>
  <si>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</si>
  <si>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0411627000</t>
  </si>
  <si>
    <t xml:space="preserve">            Приобретение и монтаж приборов учета электро, тепло, водоносителей</t>
  </si>
  <si>
    <t>0440000000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</si>
  <si>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</si>
  <si>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0440127000</t>
  </si>
  <si>
    <t>0702</t>
  </si>
  <si>
    <t xml:space="preserve">      Общее образование</t>
  </si>
  <si>
    <t>0420127000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</si>
  <si>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</si>
  <si>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0420227000</t>
  </si>
  <si>
    <t xml:space="preserve">            Организация работы школьных столовых</t>
  </si>
  <si>
    <t>0420327000</t>
  </si>
  <si>
    <t xml:space="preserve">            Безопасность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</si>
  <si>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</si>
  <si>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</si>
  <si>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0420545320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</si>
  <si>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</si>
  <si>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0420645400</t>
  </si>
  <si>
    <t xml:space="preserve">            Обеспечение питанием обучающихся в муниципальных общеобразовательных организациях</t>
  </si>
  <si>
    <t>0420745500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</si>
  <si>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</si>
  <si>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0421127000</t>
  </si>
  <si>
    <t>0440227000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</si>
  <si>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</si>
  <si>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0440527000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</si>
  <si>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</si>
  <si>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0703</t>
  </si>
  <si>
    <t xml:space="preserve">      Дополнительное образование детей</t>
  </si>
  <si>
    <t>0430000000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</si>
  <si>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</si>
  <si>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0430127000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</si>
  <si>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</si>
  <si>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0430327000</t>
  </si>
  <si>
    <t xml:space="preserve">            Безопасность учреждений дополнительного образования</t>
  </si>
  <si>
    <t>0430627000</t>
  </si>
  <si>
    <t>0510000000</t>
  </si>
  <si>
    <t xml:space="preserve">          Подпрограмма "Развитие дополнительного образования в сфере культуры"</t>
  </si>
  <si>
    <t>0510127000</t>
  </si>
  <si>
    <t xml:space="preserve">            Организация предоставления дополнительного образования в муниципальных учреждениях культуры</t>
  </si>
  <si>
    <t>0520000000</t>
  </si>
  <si>
    <t xml:space="preserve">          Подпрограмма "Развитие образования в сфере физической культуры и спорта в Каменском городском округе"</t>
  </si>
  <si>
    <t>0520127000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</si>
  <si>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</si>
  <si>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0520327000</t>
  </si>
  <si>
    <t>0707</t>
  </si>
  <si>
    <t xml:space="preserve">      Молодежная политика и оздоровление детей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</si>
  <si>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</si>
  <si>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муниципальный загородный оздоровительный лагерь "Колосок"</t>
  </si>
  <si>
    <t>0430427000</t>
  </si>
  <si>
    <t xml:space="preserve">            Оздоровление детей</t>
  </si>
  <si>
    <t>0430545600</t>
  </si>
  <si>
    <t xml:space="preserve">            Организация отдыха детей в каникулярное время</t>
  </si>
  <si>
    <t>0530127000</t>
  </si>
  <si>
    <t xml:space="preserve">            Создание условий для организации патриотического воспитания молодых граждан</t>
  </si>
  <si>
    <t>0709</t>
  </si>
  <si>
    <t xml:space="preserve">      Другие вопросы в области образования</t>
  </si>
  <si>
    <t>0450127000</t>
  </si>
  <si>
    <t xml:space="preserve">            Обеспечение деятельности муниципальных учреждений</t>
  </si>
  <si>
    <t>0800</t>
  </si>
  <si>
    <t xml:space="preserve">    Культура, кинематография</t>
  </si>
  <si>
    <t>0801</t>
  </si>
  <si>
    <t xml:space="preserve">      Культура</t>
  </si>
  <si>
    <t>0540128000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</si>
  <si>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</si>
  <si>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0540228000</t>
  </si>
  <si>
    <t xml:space="preserve">            Организация деятельности учреждений культуры и искусства культурно-досуговой сферы</t>
  </si>
  <si>
    <t>0540628000</t>
  </si>
  <si>
    <t xml:space="preserve">            Капитальный ремонт учреждений культуры</t>
  </si>
  <si>
    <t>0540828000</t>
  </si>
  <si>
    <t>0541128000</t>
  </si>
  <si>
    <t>7209040700</t>
  </si>
  <si>
    <t xml:space="preserve">            Резервные фонды исполнительных органов государственной власти субъектов Российской Федерации</t>
  </si>
  <si>
    <t>0804</t>
  </si>
  <si>
    <t xml:space="preserve">      Другие вопросы в области культуры, кинематографии</t>
  </si>
  <si>
    <t>0560128000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</si>
  <si>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</si>
  <si>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1000</t>
  </si>
  <si>
    <t xml:space="preserve">    Социальная политика</t>
  </si>
  <si>
    <t>1001</t>
  </si>
  <si>
    <t xml:space="preserve">      Пенсионное обеспечение</t>
  </si>
  <si>
    <t>7209020100</t>
  </si>
  <si>
    <t xml:space="preserve">            Доплаты к пенсиям муниципальных служащих</t>
  </si>
  <si>
    <t>300</t>
  </si>
  <si>
    <t xml:space="preserve">              Социальное обеспечение и иные выплаты населению</t>
  </si>
  <si>
    <t>320</t>
  </si>
  <si>
    <t xml:space="preserve">                Социальные выплаты гражданам, кроме публичных нормативных социальных выплат</t>
  </si>
  <si>
    <t>1003</t>
  </si>
  <si>
    <t xml:space="preserve">      Социальное обеспечение населения</t>
  </si>
  <si>
    <t>0110000000</t>
  </si>
  <si>
    <t xml:space="preserve">          Подпрограмма "Обеспечение жильем молодых семей Каменского городского округа"</t>
  </si>
  <si>
    <t>0110129000</t>
  </si>
  <si>
    <t xml:space="preserve">            Предоставление социальных выплат</t>
  </si>
  <si>
    <t>0120000000</t>
  </si>
  <si>
    <t xml:space="preserve">          Подпрограмма "Устойчивое развитие сельских территорий Каменского городского округа"</t>
  </si>
  <si>
    <t>0120129000</t>
  </si>
  <si>
    <t xml:space="preserve">            Предоставление социальных выплат на строительство (приобретение) жилья в сельской местности</t>
  </si>
  <si>
    <t>01201R0180</t>
  </si>
  <si>
    <t xml:space="preserve">            Субсидии на проведение мероприятий по улучшению жилищных условий граждан, проживающих в сельской местности, в т.ч. молодых семей и молодых специалистов</t>
  </si>
  <si>
    <t>0160349100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</si>
  <si>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</si>
  <si>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310</t>
  </si>
  <si>
    <t xml:space="preserve">                Публичные нормативные социальные выплаты гражданам</t>
  </si>
  <si>
    <t>0160449200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</si>
  <si>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</si>
  <si>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0160552500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</si>
  <si>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</si>
  <si>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01606R4620</t>
  </si>
  <si>
    <t xml:space="preserve">            Осуществление гос.полномочия по оплате взноса на капитальный ремонт общего имущества в многоквартирном доме</t>
  </si>
  <si>
    <t>1006</t>
  </si>
  <si>
    <t xml:space="preserve">      Другие вопросы в области социальной политики</t>
  </si>
  <si>
    <t>0160120000</t>
  </si>
  <si>
    <t xml:space="preserve">            Предоставление субсидий социально ориентированным некоммерческим организациям</t>
  </si>
  <si>
    <t>1100</t>
  </si>
  <si>
    <t xml:space="preserve">    Физическая культура и спорт</t>
  </si>
  <si>
    <t>1101</t>
  </si>
  <si>
    <t xml:space="preserve">      Физическая культура</t>
  </si>
  <si>
    <t>0570128000</t>
  </si>
  <si>
    <t xml:space="preserve">            Организация и проведение мероприятий в сфере физической культуры и спорта</t>
  </si>
  <si>
    <t>0570228000</t>
  </si>
  <si>
    <t xml:space="preserve">            Организация предоставления услуг (выполнения работ) в сфере физической культуры и спорта</t>
  </si>
  <si>
    <t>0570428000</t>
  </si>
  <si>
    <t xml:space="preserve">            Поэтапное внедрение Всероссийского физкультурно-спортивного комплекса "Готов к труду и обороне (ГТО)"</t>
  </si>
  <si>
    <t>0580000000</t>
  </si>
  <si>
    <t xml:space="preserve">          Подпрограмма "Развитие инфраструктуры объектов спорта Каменского городского округа"</t>
  </si>
  <si>
    <t>0580128000</t>
  </si>
  <si>
    <t xml:space="preserve">            Капитальный ремонт спортивных объектов на территории Каменского городского округа</t>
  </si>
  <si>
    <t>1200</t>
  </si>
  <si>
    <t xml:space="preserve">    Средства массовой информации</t>
  </si>
  <si>
    <t>1202</t>
  </si>
  <si>
    <t xml:space="preserve">      Периодическая печать и издательства</t>
  </si>
  <si>
    <t>01О1820000</t>
  </si>
  <si>
    <t xml:space="preserve">            Поддержка в сфере средств массовой информации</t>
  </si>
  <si>
    <t>1300</t>
  </si>
  <si>
    <t xml:space="preserve">    Обслуживание государственного и муниципального  долга</t>
  </si>
  <si>
    <t>1301</t>
  </si>
  <si>
    <t xml:space="preserve">      Обслуживание государственного внутреннего и муниципального долга</t>
  </si>
  <si>
    <t>0320000000</t>
  </si>
  <si>
    <t xml:space="preserve">          Подпрограмма "Управление муниципальным долгом"</t>
  </si>
  <si>
    <t>0320120000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</si>
  <si>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</si>
  <si>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700</t>
  </si>
  <si>
    <t xml:space="preserve">              Обслуживание государственного (муниципального) долга</t>
  </si>
  <si>
    <t>730</t>
  </si>
  <si>
    <t xml:space="preserve">                Обслуживание муниципального долга</t>
  </si>
  <si>
    <t>ВСЕГО РАСХОДОВ:</t>
  </si>
  <si>
    <t>Утверждено,         в тысячах рублей</t>
  </si>
  <si>
    <t>Исполнено,     в тысячах рублей</t>
  </si>
  <si>
    <t xml:space="preserve">Отчет об исполнении расходов бюджета муниципального образования "Каменский городской округ" за 1 полугодие 2017 года по разделам,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</si>
  <si>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 xml:space="preserve">приложение 2 </t>
  </si>
  <si>
    <t>к постановлению Главы</t>
  </si>
  <si>
    <t>муниципального образования</t>
  </si>
  <si>
    <t>"Каменский городской округ"</t>
  </si>
  <si>
    <t>Номер строки</t>
  </si>
  <si>
    <t>1</t>
  </si>
  <si>
    <t xml:space="preserve">            Разработка проектно-сметной документации на капитальный ремонт автомобильной дороги по ул.Ленина в населенном пункте с.Черемхово, в том числе разработка проекта планировки территории</t>
  </si>
  <si>
    <t>Оказание информационной поддержки субъектам МСП</t>
  </si>
  <si>
    <t xml:space="preserve">            Проведение мероприятий по взысканию недоимки по арендной плате, пеней</t>
  </si>
  <si>
    <t xml:space="preserve">            Газоснабжение жилых домов по улицам Светлая, Андропова, Гагарина, Свердлова, Ленина, Ворошилова в д.Брод Каменского района Свердловской области</t>
  </si>
  <si>
    <t>Приобтетение и монтаж приборов учета электро, тепло, водо носителей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</si>
  <si>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2017-2019гг.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</si>
  <si>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 </t>
  </si>
  <si>
    <t>от 08.08.2017 г.№ 917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</si>
</sst>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0" fontId="1" fillId="0" borderId="0">
      <alignment wrapText="1"/>
    </xf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4" fillId="0" borderId="1">
      <alignment vertical="top" wrapText="1"/>
    </xf>
    <xf numFmtId="49" fontId="1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1" fillId="0" borderId="0">
      <alignment horizontal="left" wrapText="1"/>
    </xf>
  </cellStyleXfs>
  <cellXfs count="49">
    <xf numFmtId="0" fontId="0" fillId="0" borderId="0" xfId="0"/>
    <xf numFmtId="0" fontId="5" fillId="0" borderId="1" xfId="7" applyNumberFormat="1" applyFont="1" applyProtection="1">
      <alignment vertical="top" wrapText="1"/>
    </xf>
    <xf numFmtId="49" fontId="3" fillId="0" borderId="1" xfId="8" applyNumberFormat="1" applyFont="1" applyProtection="1">
      <alignment horizontal="center" vertical="top" shrinkToFit="1"/>
    </xf>
    <xf numFmtId="0" fontId="3" fillId="0" borderId="0" xfId="2" applyNumberFormat="1" applyFont="1" applyProtection="1"/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3" fillId="0" borderId="1" xfId="7" applyNumberFormat="1" applyFont="1" applyProtection="1">
      <alignment vertical="top" wrapText="1"/>
    </xf>
    <xf numFmtId="49" fontId="6" fillId="0" borderId="0" xfId="0" applyNumberFormat="1" applyFont="1" applyAlignment="1" applyProtection="1">
      <alignment horizontal="center"/>
      <protection locked="0"/>
    </xf>
    <xf numFmtId="49" fontId="3" fillId="0" borderId="1" xfId="7" applyNumberFormat="1" applyFont="1" applyAlignment="1" applyProtection="1">
      <alignment horizontal="center" vertical="top" wrapText="1"/>
    </xf>
    <xf numFmtId="49" fontId="3" fillId="0" borderId="0" xfId="2" applyNumberFormat="1" applyFont="1" applyAlignment="1" applyProtection="1">
      <alignment horizontal="center"/>
    </xf>
    <xf numFmtId="0" fontId="6" fillId="0" borderId="0" xfId="0" applyFont="1" applyFill="1" applyAlignment="1" applyProtection="1">
      <protection locked="0"/>
    </xf>
    <xf numFmtId="0" fontId="0" fillId="0" borderId="0" xfId="0" applyFont="1" applyFill="1" applyAlignment="1"/>
    <xf numFmtId="164" fontId="3" fillId="0" borderId="1" xfId="9" applyNumberFormat="1" applyFont="1" applyFill="1" applyProtection="1">
      <alignment horizontal="right" vertical="top" shrinkToFit="1"/>
    </xf>
    <xf numFmtId="10" fontId="3" fillId="0" borderId="1" xfId="10" applyNumberFormat="1" applyFont="1" applyFill="1" applyProtection="1">
      <alignment horizontal="right" vertical="top" shrinkToFit="1"/>
    </xf>
    <xf numFmtId="0" fontId="3" fillId="0" borderId="0" xfId="2" applyNumberFormat="1" applyFont="1" applyFill="1" applyProtection="1"/>
    <xf numFmtId="0" fontId="3" fillId="0" borderId="0" xfId="14" applyNumberFormat="1" applyFont="1" applyFill="1" applyProtection="1">
      <alignment horizontal="left" wrapText="1"/>
    </xf>
    <xf numFmtId="0" fontId="6" fillId="0" borderId="0" xfId="0" applyFont="1" applyFill="1" applyProtection="1">
      <protection locked="0"/>
    </xf>
    <xf numFmtId="49" fontId="5" fillId="0" borderId="1" xfId="8" applyNumberFormat="1" applyFont="1" applyProtection="1">
      <alignment horizontal="center" vertical="top" shrinkToFit="1"/>
    </xf>
    <xf numFmtId="164" fontId="5" fillId="0" borderId="1" xfId="12" applyNumberFormat="1" applyFont="1" applyFill="1" applyProtection="1">
      <alignment horizontal="right" vertical="top" shrinkToFit="1"/>
    </xf>
    <xf numFmtId="10" fontId="5" fillId="0" borderId="1" xfId="13" applyNumberFormat="1" applyFont="1" applyFill="1" applyProtection="1">
      <alignment horizontal="right" vertical="top" shrinkToFit="1"/>
    </xf>
    <xf numFmtId="164" fontId="5" fillId="0" borderId="1" xfId="9" applyNumberFormat="1" applyFont="1" applyFill="1" applyProtection="1">
      <alignment horizontal="right" vertical="top" shrinkToFit="1"/>
    </xf>
    <xf numFmtId="10" fontId="5" fillId="0" borderId="1" xfId="10" applyNumberFormat="1" applyFont="1" applyFill="1" applyProtection="1">
      <alignment horizontal="right" vertical="top" shrinkToFit="1"/>
    </xf>
    <xf numFmtId="164" fontId="3" fillId="4" borderId="1" xfId="9" applyNumberFormat="1" applyFont="1" applyFill="1" applyProtection="1">
      <alignment horizontal="right" vertical="top" shrinkToFit="1"/>
    </xf>
    <xf numFmtId="164" fontId="5" fillId="4" borderId="1" xfId="9" applyNumberFormat="1" applyFont="1" applyFill="1" applyProtection="1">
      <alignment horizontal="right" vertical="top" shrinkToFit="1"/>
    </xf>
    <xf numFmtId="0" fontId="6" fillId="0" borderId="0" xfId="0" applyFont="1" applyFill="1" applyAlignment="1" applyProtection="1">
      <protection locked="0"/>
    </xf>
    <xf numFmtId="49" fontId="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6" applyFont="1" applyFill="1" applyBorder="1" applyProtection="1">
      <alignment horizontal="center" vertical="center" wrapText="1"/>
      <protection locked="0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Alignment="1" applyProtection="1">
      <alignment horizontal="center"/>
      <protection locked="0"/>
    </xf>
    <xf numFmtId="2" fontId="3" fillId="0" borderId="1" xfId="10" applyNumberFormat="1" applyFont="1" applyFill="1" applyAlignment="1" applyProtection="1">
      <alignment horizontal="center" vertical="top" shrinkToFit="1"/>
    </xf>
    <xf numFmtId="164" fontId="6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2" fontId="5" fillId="0" borderId="1" xfId="10" applyNumberFormat="1" applyFont="1" applyFill="1" applyAlignment="1" applyProtection="1">
      <alignment horizontal="center" vertical="top" shrinkToFit="1"/>
    </xf>
    <xf numFmtId="0" fontId="3" fillId="0" borderId="1" xfId="7" applyNumberFormat="1" applyFont="1" applyFill="1" applyProtection="1">
      <alignment vertical="top" wrapText="1"/>
    </xf>
    <xf numFmtId="0" fontId="3" fillId="0" borderId="0" xfId="14" applyNumberFormat="1" applyFont="1" applyProtection="1">
      <alignment horizontal="left" wrapText="1"/>
    </xf>
    <xf numFmtId="0" fontId="3" fillId="0" borderId="0" xfId="14" applyFont="1" applyProtection="1">
      <alignment horizontal="left" wrapText="1"/>
      <protection locked="0"/>
    </xf>
    <xf numFmtId="0" fontId="6" fillId="0" borderId="0" xfId="0" applyFont="1" applyFill="1" applyAlignment="1" applyProtection="1">
      <protection locked="0"/>
    </xf>
    <xf numFmtId="0" fontId="0" fillId="0" borderId="0" xfId="0" applyFont="1" applyFill="1" applyAlignment="1"/>
    <xf numFmtId="49" fontId="3" fillId="0" borderId="1" xfId="6" applyNumberFormat="1" applyFont="1" applyFill="1" applyBorder="1" applyAlignment="1" applyProtection="1">
      <alignment horizontal="center" vertical="center" wrapText="1"/>
    </xf>
    <xf numFmtId="49" fontId="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6" applyNumberFormat="1" applyFont="1" applyFill="1" applyBorder="1" applyProtection="1">
      <alignment horizontal="center" vertical="center" wrapText="1"/>
    </xf>
    <xf numFmtId="0" fontId="3" fillId="0" borderId="1" xfId="6" applyFont="1" applyFill="1" applyBorder="1" applyProtection="1">
      <alignment horizontal="center" vertical="center" wrapText="1"/>
      <protection locked="0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2" fontId="3" fillId="0" borderId="1" xfId="6" applyNumberFormat="1" applyFont="1" applyFill="1" applyBorder="1" applyProtection="1">
      <alignment horizontal="center" vertical="center" wrapText="1"/>
    </xf>
    <xf numFmtId="2" fontId="3" fillId="0" borderId="1" xfId="6" applyNumberFormat="1" applyFont="1" applyFill="1" applyBorder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0" fillId="0" borderId="0" xfId="0" applyAlignment="1"/>
  </cellXfs>
  <cellStyles count="15">
    <cellStyle name="st31" xfId="12"/>
    <cellStyle name="st32" xfId="9"/>
    <cellStyle name="xl22" xfId="1"/>
    <cellStyle name="xl23" xfId="2"/>
    <cellStyle name="xl24" xfId="3"/>
    <cellStyle name="xl25" xfId="4"/>
    <cellStyle name="xl26" xfId="5"/>
    <cellStyle name="xl28" xfId="6"/>
    <cellStyle name="xl31" xfId="8"/>
    <cellStyle name="xl35" xfId="11"/>
    <cellStyle name="xl37" xfId="13"/>
    <cellStyle name="xl39" xfId="14"/>
    <cellStyle name="xl40" xfId="7"/>
    <cellStyle name="xl42" xfId="10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3"/>
  <sheetViews>
    <sheetView tabSelected="1" workbookViewId="0">
      <selection activeCell="N4" sqref="N4"/>
    </sheetView>
  </sheetViews>
  <sheetFormatPr defaultColWidth="8.85546875" defaultRowHeight="12.75"/>
  <cols>
    <col min="1" max="1" width="6.7109375" style="7" customWidth="1"/>
    <col min="2" max="2" width="9.7109375" style="4" customWidth="1"/>
    <col min="3" max="3" width="10.42578125" style="4" customWidth="1"/>
    <col min="4" max="4" width="8.42578125" style="4" customWidth="1"/>
    <col min="5" max="5" width="51" style="4" customWidth="1"/>
    <col min="6" max="6" width="11.7109375" style="16" hidden="1" customWidth="1"/>
    <col min="7" max="7" width="12.28515625" style="16" hidden="1" customWidth="1"/>
    <col min="8" max="8" width="11.28515625" style="16" hidden="1" customWidth="1"/>
    <col min="9" max="9" width="12.42578125" style="4" hidden="1" customWidth="1"/>
    <col min="10" max="10" width="13.28515625" style="16" customWidth="1"/>
    <col min="11" max="11" width="12.5703125" style="16" customWidth="1"/>
    <col min="12" max="12" width="13.28515625" style="28" customWidth="1"/>
    <col min="13" max="13" width="9.85546875" style="4" bestFit="1" customWidth="1"/>
    <col min="14" max="16384" width="8.85546875" style="4"/>
  </cols>
  <sheetData>
    <row r="1" spans="1:12" ht="15">
      <c r="F1" s="36"/>
      <c r="G1" s="37"/>
      <c r="H1" s="37"/>
      <c r="J1" s="36" t="s">
        <v>531</v>
      </c>
      <c r="K1" s="37"/>
      <c r="L1" s="37"/>
    </row>
    <row r="2" spans="1:12" ht="15">
      <c r="F2" s="36"/>
      <c r="G2" s="37"/>
      <c r="H2" s="37"/>
      <c r="J2" s="36" t="s">
        <v>532</v>
      </c>
      <c r="K2" s="37"/>
      <c r="L2" s="37"/>
    </row>
    <row r="3" spans="1:12" ht="15">
      <c r="F3" s="36"/>
      <c r="G3" s="37"/>
      <c r="H3" s="37"/>
      <c r="J3" s="36" t="s">
        <v>533</v>
      </c>
      <c r="K3" s="37"/>
      <c r="L3" s="37"/>
    </row>
    <row r="4" spans="1:12" ht="15">
      <c r="F4" s="36"/>
      <c r="G4" s="37"/>
      <c r="H4" s="37"/>
      <c r="J4" s="36" t="s">
        <v>534</v>
      </c>
      <c r="K4" s="37"/>
      <c r="L4" s="37"/>
    </row>
    <row r="5" spans="1:12" ht="15">
      <c r="F5" s="36"/>
      <c r="G5" s="37"/>
      <c r="H5" s="37"/>
      <c r="J5" s="36" t="s">
        <v>544</v>
      </c>
      <c r="K5" s="37"/>
      <c r="L5" s="37"/>
    </row>
    <row r="6" spans="1:12" ht="15">
      <c r="F6" s="10"/>
      <c r="G6" s="11"/>
      <c r="H6" s="11"/>
      <c r="J6" s="24"/>
      <c r="K6" s="11"/>
    </row>
    <row r="7" spans="1:12" ht="49.15" customHeight="1">
      <c r="A7" s="46" t="s">
        <v>530</v>
      </c>
      <c r="B7" s="47"/>
      <c r="C7" s="47"/>
      <c r="D7" s="47"/>
      <c r="E7" s="47"/>
      <c r="F7" s="47"/>
      <c r="G7" s="47"/>
      <c r="H7" s="47"/>
      <c r="I7" s="48"/>
      <c r="J7" s="48"/>
      <c r="K7" s="48"/>
      <c r="L7" s="48"/>
    </row>
    <row r="9" spans="1:12">
      <c r="A9" s="38" t="s">
        <v>535</v>
      </c>
      <c r="B9" s="40" t="s">
        <v>0</v>
      </c>
      <c r="C9" s="40" t="s">
        <v>1</v>
      </c>
      <c r="D9" s="40" t="s">
        <v>2</v>
      </c>
      <c r="E9" s="40" t="s">
        <v>3</v>
      </c>
      <c r="F9" s="42" t="s">
        <v>528</v>
      </c>
      <c r="G9" s="42" t="s">
        <v>529</v>
      </c>
      <c r="H9" s="40" t="s">
        <v>4</v>
      </c>
      <c r="J9" s="42" t="s">
        <v>528</v>
      </c>
      <c r="K9" s="42" t="s">
        <v>529</v>
      </c>
      <c r="L9" s="44" t="s">
        <v>4</v>
      </c>
    </row>
    <row r="10" spans="1:12" ht="27.6" customHeight="1">
      <c r="A10" s="39"/>
      <c r="B10" s="41"/>
      <c r="C10" s="41"/>
      <c r="D10" s="41"/>
      <c r="E10" s="41"/>
      <c r="F10" s="43"/>
      <c r="G10" s="43"/>
      <c r="H10" s="41"/>
      <c r="J10" s="43"/>
      <c r="K10" s="43"/>
      <c r="L10" s="45"/>
    </row>
    <row r="11" spans="1:12">
      <c r="A11" s="25" t="s">
        <v>536</v>
      </c>
      <c r="B11" s="26">
        <v>2</v>
      </c>
      <c r="C11" s="26">
        <v>3</v>
      </c>
      <c r="D11" s="26">
        <v>4</v>
      </c>
      <c r="E11" s="26">
        <v>5</v>
      </c>
      <c r="F11" s="27"/>
      <c r="G11" s="27"/>
      <c r="H11" s="26"/>
      <c r="J11" s="27">
        <v>6</v>
      </c>
      <c r="K11" s="27">
        <v>7</v>
      </c>
      <c r="L11" s="27">
        <v>8</v>
      </c>
    </row>
    <row r="12" spans="1:12" s="5" customFormat="1">
      <c r="A12" s="8">
        <v>1</v>
      </c>
      <c r="B12" s="17" t="s">
        <v>5</v>
      </c>
      <c r="C12" s="17" t="s">
        <v>6</v>
      </c>
      <c r="D12" s="17" t="s">
        <v>7</v>
      </c>
      <c r="E12" s="1" t="s">
        <v>8</v>
      </c>
      <c r="F12" s="20">
        <v>147058.84998</v>
      </c>
      <c r="G12" s="20">
        <v>78767.317299999995</v>
      </c>
      <c r="H12" s="21">
        <v>0.53561766130166499</v>
      </c>
      <c r="J12" s="20">
        <f>J13+J19+J31+J75+J96+J101</f>
        <v>147058.84998</v>
      </c>
      <c r="K12" s="20">
        <v>78767.317299999995</v>
      </c>
      <c r="L12" s="32">
        <f>K12/J12*100</f>
        <v>53.561766130166497</v>
      </c>
    </row>
    <row r="13" spans="1:12" s="5" customFormat="1" ht="38.25">
      <c r="A13" s="8">
        <v>2</v>
      </c>
      <c r="B13" s="17" t="s">
        <v>9</v>
      </c>
      <c r="C13" s="17" t="s">
        <v>6</v>
      </c>
      <c r="D13" s="17" t="s">
        <v>7</v>
      </c>
      <c r="E13" s="1" t="s">
        <v>10</v>
      </c>
      <c r="F13" s="20">
        <v>1592</v>
      </c>
      <c r="G13" s="20">
        <v>800.12225000000001</v>
      </c>
      <c r="H13" s="21">
        <v>0.50258935301507535</v>
      </c>
      <c r="J13" s="20">
        <f>J14</f>
        <v>1592</v>
      </c>
      <c r="K13" s="20">
        <v>800.12225000000001</v>
      </c>
      <c r="L13" s="32">
        <f t="shared" ref="L13:L75" si="0">K13/J13*100</f>
        <v>50.258935301507535</v>
      </c>
    </row>
    <row r="14" spans="1:12" ht="25.5">
      <c r="A14" s="8">
        <v>3</v>
      </c>
      <c r="B14" s="2" t="s">
        <v>9</v>
      </c>
      <c r="C14" s="2" t="s">
        <v>11</v>
      </c>
      <c r="D14" s="2" t="s">
        <v>7</v>
      </c>
      <c r="E14" s="6" t="s">
        <v>12</v>
      </c>
      <c r="F14" s="12">
        <v>1592</v>
      </c>
      <c r="G14" s="12">
        <v>800.12225000000001</v>
      </c>
      <c r="H14" s="13">
        <v>0.50258935301507535</v>
      </c>
      <c r="J14" s="12">
        <v>1592</v>
      </c>
      <c r="K14" s="12">
        <v>800.12225000000001</v>
      </c>
      <c r="L14" s="29">
        <f t="shared" si="0"/>
        <v>50.258935301507535</v>
      </c>
    </row>
    <row r="15" spans="1:12" ht="38.25">
      <c r="A15" s="8">
        <v>4</v>
      </c>
      <c r="B15" s="2" t="s">
        <v>9</v>
      </c>
      <c r="C15" s="2" t="s">
        <v>13</v>
      </c>
      <c r="D15" s="2" t="s">
        <v>7</v>
      </c>
      <c r="E15" s="6" t="s">
        <v>14</v>
      </c>
      <c r="F15" s="12">
        <v>1592</v>
      </c>
      <c r="G15" s="12">
        <v>800.12225000000001</v>
      </c>
      <c r="H15" s="13">
        <v>0.50258935301507535</v>
      </c>
      <c r="J15" s="12">
        <v>1592</v>
      </c>
      <c r="K15" s="12">
        <v>800.12225000000001</v>
      </c>
      <c r="L15" s="29">
        <f t="shared" si="0"/>
        <v>50.258935301507535</v>
      </c>
    </row>
    <row r="16" spans="1:12">
      <c r="A16" s="8">
        <v>5</v>
      </c>
      <c r="B16" s="2" t="s">
        <v>9</v>
      </c>
      <c r="C16" s="2" t="s">
        <v>15</v>
      </c>
      <c r="D16" s="2" t="s">
        <v>7</v>
      </c>
      <c r="E16" s="6" t="s">
        <v>16</v>
      </c>
      <c r="F16" s="12">
        <v>1592</v>
      </c>
      <c r="G16" s="12">
        <v>800.12225000000001</v>
      </c>
      <c r="H16" s="13">
        <v>0.50258935301507535</v>
      </c>
      <c r="J16" s="12">
        <v>1592</v>
      </c>
      <c r="K16" s="12">
        <v>800.12225000000001</v>
      </c>
      <c r="L16" s="29">
        <f t="shared" si="0"/>
        <v>50.258935301507535</v>
      </c>
    </row>
    <row r="17" spans="1:12" ht="63.75">
      <c r="A17" s="8">
        <v>6</v>
      </c>
      <c r="B17" s="2" t="s">
        <v>9</v>
      </c>
      <c r="C17" s="2" t="s">
        <v>15</v>
      </c>
      <c r="D17" s="2" t="s">
        <v>17</v>
      </c>
      <c r="E17" s="6" t="s">
        <v>18</v>
      </c>
      <c r="F17" s="12">
        <v>1592</v>
      </c>
      <c r="G17" s="12">
        <v>800.12225000000001</v>
      </c>
      <c r="H17" s="13">
        <v>0.50258935301507535</v>
      </c>
      <c r="J17" s="12">
        <v>1592</v>
      </c>
      <c r="K17" s="12">
        <v>800.12225000000001</v>
      </c>
      <c r="L17" s="29">
        <f t="shared" si="0"/>
        <v>50.258935301507535</v>
      </c>
    </row>
    <row r="18" spans="1:12" ht="25.5">
      <c r="A18" s="8">
        <v>7</v>
      </c>
      <c r="B18" s="2" t="s">
        <v>9</v>
      </c>
      <c r="C18" s="2" t="s">
        <v>15</v>
      </c>
      <c r="D18" s="2" t="s">
        <v>19</v>
      </c>
      <c r="E18" s="6" t="s">
        <v>20</v>
      </c>
      <c r="F18" s="12">
        <v>1592</v>
      </c>
      <c r="G18" s="12">
        <v>800.12225000000001</v>
      </c>
      <c r="H18" s="13">
        <v>0.50258935301507535</v>
      </c>
      <c r="J18" s="12">
        <v>1592</v>
      </c>
      <c r="K18" s="12">
        <v>800.12225000000001</v>
      </c>
      <c r="L18" s="29">
        <f t="shared" si="0"/>
        <v>50.258935301507535</v>
      </c>
    </row>
    <row r="19" spans="1:12" s="5" customFormat="1" ht="38.25">
      <c r="A19" s="8">
        <v>8</v>
      </c>
      <c r="B19" s="17" t="s">
        <v>21</v>
      </c>
      <c r="C19" s="17" t="s">
        <v>6</v>
      </c>
      <c r="D19" s="17" t="s">
        <v>7</v>
      </c>
      <c r="E19" s="1" t="s">
        <v>22</v>
      </c>
      <c r="F19" s="20">
        <v>2872</v>
      </c>
      <c r="G19" s="20">
        <v>1472.6257499999999</v>
      </c>
      <c r="H19" s="21">
        <v>0.51275269846796656</v>
      </c>
      <c r="J19" s="20">
        <f>J20</f>
        <v>2872</v>
      </c>
      <c r="K19" s="20">
        <f>K20</f>
        <v>1472.626</v>
      </c>
      <c r="L19" s="32">
        <f t="shared" si="0"/>
        <v>51.275278551532033</v>
      </c>
    </row>
    <row r="20" spans="1:12">
      <c r="A20" s="8">
        <v>9</v>
      </c>
      <c r="B20" s="2" t="s">
        <v>21</v>
      </c>
      <c r="C20" s="2" t="s">
        <v>23</v>
      </c>
      <c r="D20" s="2" t="s">
        <v>7</v>
      </c>
      <c r="E20" s="6" t="s">
        <v>24</v>
      </c>
      <c r="F20" s="12">
        <v>2872</v>
      </c>
      <c r="G20" s="12">
        <v>1472.6257499999999</v>
      </c>
      <c r="H20" s="13">
        <v>0.51275269846796656</v>
      </c>
      <c r="J20" s="12">
        <v>2872</v>
      </c>
      <c r="K20" s="12">
        <v>1472.626</v>
      </c>
      <c r="L20" s="29">
        <f t="shared" si="0"/>
        <v>51.275278551532033</v>
      </c>
    </row>
    <row r="21" spans="1:12" ht="25.5">
      <c r="A21" s="8">
        <v>10</v>
      </c>
      <c r="B21" s="2" t="s">
        <v>21</v>
      </c>
      <c r="C21" s="2" t="s">
        <v>25</v>
      </c>
      <c r="D21" s="2" t="s">
        <v>7</v>
      </c>
      <c r="E21" s="6" t="s">
        <v>26</v>
      </c>
      <c r="F21" s="12">
        <v>1065</v>
      </c>
      <c r="G21" s="12">
        <v>578.61335999999994</v>
      </c>
      <c r="H21" s="13">
        <v>0.54329892957746484</v>
      </c>
      <c r="J21" s="12">
        <v>1065</v>
      </c>
      <c r="K21" s="12">
        <v>578.61400000000003</v>
      </c>
      <c r="L21" s="29">
        <f t="shared" si="0"/>
        <v>54.329953051643201</v>
      </c>
    </row>
    <row r="22" spans="1:12" ht="63.75">
      <c r="A22" s="8">
        <v>11</v>
      </c>
      <c r="B22" s="2" t="s">
        <v>21</v>
      </c>
      <c r="C22" s="2" t="s">
        <v>25</v>
      </c>
      <c r="D22" s="2" t="s">
        <v>17</v>
      </c>
      <c r="E22" s="6" t="s">
        <v>18</v>
      </c>
      <c r="F22" s="12">
        <v>1065</v>
      </c>
      <c r="G22" s="12">
        <v>578.61335999999994</v>
      </c>
      <c r="H22" s="13">
        <v>0.54329892957746484</v>
      </c>
      <c r="J22" s="12">
        <v>1065</v>
      </c>
      <c r="K22" s="12">
        <v>578.61400000000003</v>
      </c>
      <c r="L22" s="29">
        <f t="shared" si="0"/>
        <v>54.329953051643201</v>
      </c>
    </row>
    <row r="23" spans="1:12" ht="25.5">
      <c r="A23" s="8">
        <v>12</v>
      </c>
      <c r="B23" s="2" t="s">
        <v>21</v>
      </c>
      <c r="C23" s="2" t="s">
        <v>25</v>
      </c>
      <c r="D23" s="2" t="s">
        <v>19</v>
      </c>
      <c r="E23" s="6" t="s">
        <v>20</v>
      </c>
      <c r="F23" s="12">
        <v>1065</v>
      </c>
      <c r="G23" s="12">
        <v>578.61335999999994</v>
      </c>
      <c r="H23" s="13">
        <v>0.54329892957746484</v>
      </c>
      <c r="J23" s="12">
        <v>1065</v>
      </c>
      <c r="K23" s="12">
        <v>578.61400000000003</v>
      </c>
      <c r="L23" s="29">
        <f t="shared" si="0"/>
        <v>54.329953051643201</v>
      </c>
    </row>
    <row r="24" spans="1:12" ht="25.5">
      <c r="A24" s="8">
        <v>13</v>
      </c>
      <c r="B24" s="2" t="s">
        <v>21</v>
      </c>
      <c r="C24" s="2" t="s">
        <v>27</v>
      </c>
      <c r="D24" s="2" t="s">
        <v>7</v>
      </c>
      <c r="E24" s="6" t="s">
        <v>28</v>
      </c>
      <c r="F24" s="12">
        <v>1807</v>
      </c>
      <c r="G24" s="12">
        <v>894.01238999999998</v>
      </c>
      <c r="H24" s="13">
        <v>0.49474952407304923</v>
      </c>
      <c r="J24" s="12">
        <f>J25+J27+J29</f>
        <v>1807</v>
      </c>
      <c r="K24" s="12">
        <f>K25+K27</f>
        <v>894.0123900000001</v>
      </c>
      <c r="L24" s="29">
        <f t="shared" si="0"/>
        <v>49.474952407304926</v>
      </c>
    </row>
    <row r="25" spans="1:12" ht="63.75">
      <c r="A25" s="8">
        <v>14</v>
      </c>
      <c r="B25" s="2" t="s">
        <v>21</v>
      </c>
      <c r="C25" s="2" t="s">
        <v>27</v>
      </c>
      <c r="D25" s="2" t="s">
        <v>17</v>
      </c>
      <c r="E25" s="6" t="s">
        <v>18</v>
      </c>
      <c r="F25" s="12">
        <v>1234.3</v>
      </c>
      <c r="G25" s="12">
        <v>648.96531000000004</v>
      </c>
      <c r="H25" s="13">
        <v>0.52577599449080448</v>
      </c>
      <c r="J25" s="12">
        <v>1234.3</v>
      </c>
      <c r="K25" s="12">
        <v>648.96531000000004</v>
      </c>
      <c r="L25" s="29">
        <f t="shared" si="0"/>
        <v>52.577599449080459</v>
      </c>
    </row>
    <row r="26" spans="1:12" ht="25.5">
      <c r="A26" s="8">
        <v>15</v>
      </c>
      <c r="B26" s="2" t="s">
        <v>21</v>
      </c>
      <c r="C26" s="2" t="s">
        <v>27</v>
      </c>
      <c r="D26" s="2" t="s">
        <v>19</v>
      </c>
      <c r="E26" s="6" t="s">
        <v>20</v>
      </c>
      <c r="F26" s="12">
        <v>1234.3</v>
      </c>
      <c r="G26" s="12">
        <v>648.96531000000004</v>
      </c>
      <c r="H26" s="13">
        <v>0.52577599449080448</v>
      </c>
      <c r="J26" s="12">
        <v>1234.3</v>
      </c>
      <c r="K26" s="12">
        <v>648.96531000000004</v>
      </c>
      <c r="L26" s="29">
        <f t="shared" si="0"/>
        <v>52.577599449080459</v>
      </c>
    </row>
    <row r="27" spans="1:12" ht="25.5">
      <c r="A27" s="8">
        <v>16</v>
      </c>
      <c r="B27" s="2" t="s">
        <v>21</v>
      </c>
      <c r="C27" s="2" t="s">
        <v>27</v>
      </c>
      <c r="D27" s="2" t="s">
        <v>29</v>
      </c>
      <c r="E27" s="6" t="s">
        <v>30</v>
      </c>
      <c r="F27" s="12">
        <v>571.5</v>
      </c>
      <c r="G27" s="12">
        <v>245.04707999999999</v>
      </c>
      <c r="H27" s="13">
        <v>0.42877879265091862</v>
      </c>
      <c r="J27" s="12">
        <v>571.5</v>
      </c>
      <c r="K27" s="12">
        <v>245.04707999999999</v>
      </c>
      <c r="L27" s="29">
        <f t="shared" si="0"/>
        <v>42.877879265091863</v>
      </c>
    </row>
    <row r="28" spans="1:12" ht="25.5">
      <c r="A28" s="8">
        <v>17</v>
      </c>
      <c r="B28" s="2" t="s">
        <v>21</v>
      </c>
      <c r="C28" s="2" t="s">
        <v>27</v>
      </c>
      <c r="D28" s="2" t="s">
        <v>31</v>
      </c>
      <c r="E28" s="6" t="s">
        <v>32</v>
      </c>
      <c r="F28" s="12">
        <v>571.5</v>
      </c>
      <c r="G28" s="12">
        <v>245.04707999999999</v>
      </c>
      <c r="H28" s="13">
        <v>0.42877879265091862</v>
      </c>
      <c r="J28" s="12">
        <v>571.5</v>
      </c>
      <c r="K28" s="12">
        <v>245.04707999999999</v>
      </c>
      <c r="L28" s="29">
        <f t="shared" si="0"/>
        <v>42.877879265091863</v>
      </c>
    </row>
    <row r="29" spans="1:12">
      <c r="A29" s="8">
        <v>18</v>
      </c>
      <c r="B29" s="2" t="s">
        <v>21</v>
      </c>
      <c r="C29" s="2" t="s">
        <v>27</v>
      </c>
      <c r="D29" s="2" t="s">
        <v>33</v>
      </c>
      <c r="E29" s="6" t="s">
        <v>34</v>
      </c>
      <c r="F29" s="12">
        <v>1.2</v>
      </c>
      <c r="G29" s="12">
        <v>0</v>
      </c>
      <c r="H29" s="13">
        <v>0</v>
      </c>
      <c r="J29" s="12">
        <v>1.2</v>
      </c>
      <c r="K29" s="12">
        <v>0</v>
      </c>
      <c r="L29" s="29">
        <f t="shared" si="0"/>
        <v>0</v>
      </c>
    </row>
    <row r="30" spans="1:12">
      <c r="A30" s="8">
        <v>19</v>
      </c>
      <c r="B30" s="2" t="s">
        <v>21</v>
      </c>
      <c r="C30" s="2" t="s">
        <v>27</v>
      </c>
      <c r="D30" s="2" t="s">
        <v>35</v>
      </c>
      <c r="E30" s="6" t="s">
        <v>36</v>
      </c>
      <c r="F30" s="12">
        <v>1.2</v>
      </c>
      <c r="G30" s="12">
        <v>0</v>
      </c>
      <c r="H30" s="13">
        <v>0</v>
      </c>
      <c r="J30" s="12">
        <v>1.2</v>
      </c>
      <c r="K30" s="12">
        <v>0</v>
      </c>
      <c r="L30" s="29">
        <f t="shared" si="0"/>
        <v>0</v>
      </c>
    </row>
    <row r="31" spans="1:12" s="5" customFormat="1" ht="51">
      <c r="A31" s="8">
        <v>20</v>
      </c>
      <c r="B31" s="17" t="s">
        <v>37</v>
      </c>
      <c r="C31" s="17" t="s">
        <v>6</v>
      </c>
      <c r="D31" s="17" t="s">
        <v>7</v>
      </c>
      <c r="E31" s="1" t="s">
        <v>38</v>
      </c>
      <c r="F31" s="20">
        <v>58260.4</v>
      </c>
      <c r="G31" s="20">
        <v>28153.366409999999</v>
      </c>
      <c r="H31" s="21">
        <v>0.4832333181715196</v>
      </c>
      <c r="J31" s="20">
        <f>J32+J48+J57+J66</f>
        <v>58260.4</v>
      </c>
      <c r="K31" s="20">
        <f>K32+K48+K57+K66</f>
        <v>28153.366409999999</v>
      </c>
      <c r="L31" s="32">
        <f t="shared" si="0"/>
        <v>48.323331817151953</v>
      </c>
    </row>
    <row r="32" spans="1:12" ht="25.5">
      <c r="A32" s="8">
        <v>21</v>
      </c>
      <c r="B32" s="2" t="s">
        <v>37</v>
      </c>
      <c r="C32" s="2" t="s">
        <v>11</v>
      </c>
      <c r="D32" s="2" t="s">
        <v>7</v>
      </c>
      <c r="E32" s="6" t="s">
        <v>12</v>
      </c>
      <c r="F32" s="12">
        <v>47430.8</v>
      </c>
      <c r="G32" s="12">
        <v>23299.969389999998</v>
      </c>
      <c r="H32" s="13">
        <v>0.49124133242534385</v>
      </c>
      <c r="J32" s="12">
        <v>47430.8</v>
      </c>
      <c r="K32" s="12">
        <v>23299.969389999998</v>
      </c>
      <c r="L32" s="29">
        <f t="shared" si="0"/>
        <v>49.124133242534377</v>
      </c>
    </row>
    <row r="33" spans="1:12" ht="38.25">
      <c r="A33" s="8">
        <v>22</v>
      </c>
      <c r="B33" s="2" t="s">
        <v>37</v>
      </c>
      <c r="C33" s="2" t="s">
        <v>13</v>
      </c>
      <c r="D33" s="2" t="s">
        <v>7</v>
      </c>
      <c r="E33" s="6" t="s">
        <v>14</v>
      </c>
      <c r="F33" s="12">
        <v>47430.8</v>
      </c>
      <c r="G33" s="12">
        <v>23299.969389999998</v>
      </c>
      <c r="H33" s="13">
        <v>0.49124133242534385</v>
      </c>
      <c r="J33" s="12">
        <v>47430.8</v>
      </c>
      <c r="K33" s="12">
        <v>23299.969389999998</v>
      </c>
      <c r="L33" s="29">
        <f t="shared" si="0"/>
        <v>49.124133242534377</v>
      </c>
    </row>
    <row r="34" spans="1:12" ht="25.5">
      <c r="A34" s="8">
        <v>23</v>
      </c>
      <c r="B34" s="2" t="s">
        <v>37</v>
      </c>
      <c r="C34" s="2" t="s">
        <v>39</v>
      </c>
      <c r="D34" s="2" t="s">
        <v>7</v>
      </c>
      <c r="E34" s="6" t="s">
        <v>28</v>
      </c>
      <c r="F34" s="12">
        <v>25459.200000000001</v>
      </c>
      <c r="G34" s="12">
        <v>11962.10894</v>
      </c>
      <c r="H34" s="13">
        <v>0.46985407789718453</v>
      </c>
      <c r="J34" s="12">
        <f>J35+J37+J39</f>
        <v>25459.199999999997</v>
      </c>
      <c r="K34" s="12">
        <f>K35+K37+K39</f>
        <v>11962.10894</v>
      </c>
      <c r="L34" s="29">
        <f t="shared" si="0"/>
        <v>46.985407789718458</v>
      </c>
    </row>
    <row r="35" spans="1:12" ht="63.75">
      <c r="A35" s="8">
        <v>24</v>
      </c>
      <c r="B35" s="2" t="s">
        <v>37</v>
      </c>
      <c r="C35" s="2" t="s">
        <v>39</v>
      </c>
      <c r="D35" s="2" t="s">
        <v>17</v>
      </c>
      <c r="E35" s="6" t="s">
        <v>18</v>
      </c>
      <c r="F35" s="12">
        <v>20238.8</v>
      </c>
      <c r="G35" s="12">
        <v>10159.71804</v>
      </c>
      <c r="H35" s="13">
        <v>0.50199211613336758</v>
      </c>
      <c r="J35" s="12">
        <v>20238.8</v>
      </c>
      <c r="K35" s="12">
        <v>10159.71804</v>
      </c>
      <c r="L35" s="29">
        <f t="shared" si="0"/>
        <v>50.199211613336757</v>
      </c>
    </row>
    <row r="36" spans="1:12" ht="25.5">
      <c r="A36" s="8">
        <v>25</v>
      </c>
      <c r="B36" s="2" t="s">
        <v>37</v>
      </c>
      <c r="C36" s="2" t="s">
        <v>39</v>
      </c>
      <c r="D36" s="2" t="s">
        <v>19</v>
      </c>
      <c r="E36" s="6" t="s">
        <v>20</v>
      </c>
      <c r="F36" s="12">
        <v>20238.8</v>
      </c>
      <c r="G36" s="12">
        <v>10159.71804</v>
      </c>
      <c r="H36" s="13">
        <v>0.50199211613336758</v>
      </c>
      <c r="J36" s="12">
        <v>20238.8</v>
      </c>
      <c r="K36" s="12">
        <v>10159.71804</v>
      </c>
      <c r="L36" s="29">
        <f t="shared" si="0"/>
        <v>50.199211613336757</v>
      </c>
    </row>
    <row r="37" spans="1:12" ht="25.5">
      <c r="A37" s="8">
        <v>26</v>
      </c>
      <c r="B37" s="2" t="s">
        <v>37</v>
      </c>
      <c r="C37" s="2" t="s">
        <v>39</v>
      </c>
      <c r="D37" s="2" t="s">
        <v>29</v>
      </c>
      <c r="E37" s="6" t="s">
        <v>30</v>
      </c>
      <c r="F37" s="12">
        <v>5218.8999999999996</v>
      </c>
      <c r="G37" s="12">
        <v>1801.37266</v>
      </c>
      <c r="H37" s="13">
        <v>0.34516328345053554</v>
      </c>
      <c r="J37" s="12">
        <v>5218.8999999999996</v>
      </c>
      <c r="K37" s="12">
        <v>1801.37266</v>
      </c>
      <c r="L37" s="29">
        <f t="shared" si="0"/>
        <v>34.516328345053559</v>
      </c>
    </row>
    <row r="38" spans="1:12" ht="25.5">
      <c r="A38" s="8">
        <v>27</v>
      </c>
      <c r="B38" s="2" t="s">
        <v>37</v>
      </c>
      <c r="C38" s="2" t="s">
        <v>39</v>
      </c>
      <c r="D38" s="2" t="s">
        <v>31</v>
      </c>
      <c r="E38" s="6" t="s">
        <v>32</v>
      </c>
      <c r="F38" s="12">
        <v>5218.8999999999996</v>
      </c>
      <c r="G38" s="12">
        <v>1801.37266</v>
      </c>
      <c r="H38" s="13">
        <v>0.34516328345053554</v>
      </c>
      <c r="J38" s="12">
        <v>5218.8999999999996</v>
      </c>
      <c r="K38" s="12">
        <v>1801.37266</v>
      </c>
      <c r="L38" s="29">
        <f t="shared" si="0"/>
        <v>34.516328345053559</v>
      </c>
    </row>
    <row r="39" spans="1:12">
      <c r="A39" s="8">
        <v>28</v>
      </c>
      <c r="B39" s="2" t="s">
        <v>37</v>
      </c>
      <c r="C39" s="2" t="s">
        <v>39</v>
      </c>
      <c r="D39" s="2" t="s">
        <v>33</v>
      </c>
      <c r="E39" s="6" t="s">
        <v>34</v>
      </c>
      <c r="F39" s="12">
        <v>1.5</v>
      </c>
      <c r="G39" s="12">
        <v>1.01824</v>
      </c>
      <c r="H39" s="13">
        <v>0.67882666666666669</v>
      </c>
      <c r="J39" s="12">
        <v>1.5</v>
      </c>
      <c r="K39" s="12">
        <v>1.01824</v>
      </c>
      <c r="L39" s="29">
        <f t="shared" si="0"/>
        <v>67.882666666666665</v>
      </c>
    </row>
    <row r="40" spans="1:12">
      <c r="A40" s="8">
        <v>29</v>
      </c>
      <c r="B40" s="2" t="s">
        <v>37</v>
      </c>
      <c r="C40" s="2" t="s">
        <v>39</v>
      </c>
      <c r="D40" s="2" t="s">
        <v>35</v>
      </c>
      <c r="E40" s="6" t="s">
        <v>36</v>
      </c>
      <c r="F40" s="12">
        <v>1.5</v>
      </c>
      <c r="G40" s="12">
        <v>1.01824</v>
      </c>
      <c r="H40" s="13">
        <v>0.67882666666666669</v>
      </c>
      <c r="J40" s="12">
        <v>1.5</v>
      </c>
      <c r="K40" s="12">
        <v>1.01824</v>
      </c>
      <c r="L40" s="29">
        <f t="shared" si="0"/>
        <v>67.882666666666665</v>
      </c>
    </row>
    <row r="41" spans="1:12" ht="25.5">
      <c r="A41" s="8">
        <v>30</v>
      </c>
      <c r="B41" s="2" t="s">
        <v>37</v>
      </c>
      <c r="C41" s="2" t="s">
        <v>40</v>
      </c>
      <c r="D41" s="2" t="s">
        <v>7</v>
      </c>
      <c r="E41" s="6" t="s">
        <v>41</v>
      </c>
      <c r="F41" s="12">
        <v>21971.599999999999</v>
      </c>
      <c r="G41" s="12">
        <v>11337.86045</v>
      </c>
      <c r="H41" s="13">
        <v>0.51602343252198291</v>
      </c>
      <c r="J41" s="12">
        <f>J42+J44+J46</f>
        <v>21971.599999999999</v>
      </c>
      <c r="K41" s="12">
        <f>K42+K44+K46</f>
        <v>11337.859930000001</v>
      </c>
      <c r="L41" s="29">
        <f t="shared" si="0"/>
        <v>51.602340885506749</v>
      </c>
    </row>
    <row r="42" spans="1:12" ht="63.75">
      <c r="A42" s="8">
        <v>31</v>
      </c>
      <c r="B42" s="2" t="s">
        <v>37</v>
      </c>
      <c r="C42" s="2" t="s">
        <v>40</v>
      </c>
      <c r="D42" s="2" t="s">
        <v>17</v>
      </c>
      <c r="E42" s="6" t="s">
        <v>18</v>
      </c>
      <c r="F42" s="12">
        <v>15681.6</v>
      </c>
      <c r="G42" s="12">
        <v>7833.2936499999996</v>
      </c>
      <c r="H42" s="13">
        <v>0.49952132754310785</v>
      </c>
      <c r="J42" s="12">
        <v>15681.6</v>
      </c>
      <c r="K42" s="12">
        <v>7833.2936499999996</v>
      </c>
      <c r="L42" s="29">
        <f t="shared" si="0"/>
        <v>49.952132754310782</v>
      </c>
    </row>
    <row r="43" spans="1:12" ht="25.5">
      <c r="A43" s="8">
        <v>32</v>
      </c>
      <c r="B43" s="2" t="s">
        <v>37</v>
      </c>
      <c r="C43" s="2" t="s">
        <v>40</v>
      </c>
      <c r="D43" s="2" t="s">
        <v>19</v>
      </c>
      <c r="E43" s="6" t="s">
        <v>20</v>
      </c>
      <c r="F43" s="12">
        <v>15681.6</v>
      </c>
      <c r="G43" s="12">
        <v>7833.2936499999996</v>
      </c>
      <c r="H43" s="13">
        <v>0.49952132754310785</v>
      </c>
      <c r="J43" s="12">
        <v>15681.6</v>
      </c>
      <c r="K43" s="12">
        <v>7833.2936499999996</v>
      </c>
      <c r="L43" s="29">
        <f t="shared" si="0"/>
        <v>49.952132754310782</v>
      </c>
    </row>
    <row r="44" spans="1:12" ht="25.5">
      <c r="A44" s="8">
        <v>33</v>
      </c>
      <c r="B44" s="2" t="s">
        <v>37</v>
      </c>
      <c r="C44" s="2" t="s">
        <v>40</v>
      </c>
      <c r="D44" s="2" t="s">
        <v>29</v>
      </c>
      <c r="E44" s="6" t="s">
        <v>30</v>
      </c>
      <c r="F44" s="12">
        <v>6289.2</v>
      </c>
      <c r="G44" s="12">
        <v>3504.5362799999998</v>
      </c>
      <c r="H44" s="13">
        <v>0.55723085289066976</v>
      </c>
      <c r="J44" s="12">
        <v>6289.2</v>
      </c>
      <c r="K44" s="12">
        <v>3504.5362799999998</v>
      </c>
      <c r="L44" s="29">
        <f t="shared" si="0"/>
        <v>55.723085289066972</v>
      </c>
    </row>
    <row r="45" spans="1:12" ht="25.5">
      <c r="A45" s="8">
        <v>34</v>
      </c>
      <c r="B45" s="2" t="s">
        <v>37</v>
      </c>
      <c r="C45" s="2" t="s">
        <v>40</v>
      </c>
      <c r="D45" s="2" t="s">
        <v>31</v>
      </c>
      <c r="E45" s="6" t="s">
        <v>32</v>
      </c>
      <c r="F45" s="12">
        <v>6289.2</v>
      </c>
      <c r="G45" s="12">
        <v>3504.5362799999998</v>
      </c>
      <c r="H45" s="13">
        <v>0.55723085289066976</v>
      </c>
      <c r="J45" s="12">
        <v>6289.2</v>
      </c>
      <c r="K45" s="12">
        <v>3504.5362799999998</v>
      </c>
      <c r="L45" s="29">
        <f t="shared" si="0"/>
        <v>55.723085289066972</v>
      </c>
    </row>
    <row r="46" spans="1:12">
      <c r="A46" s="8">
        <v>35</v>
      </c>
      <c r="B46" s="2" t="s">
        <v>37</v>
      </c>
      <c r="C46" s="2" t="s">
        <v>40</v>
      </c>
      <c r="D46" s="2" t="s">
        <v>33</v>
      </c>
      <c r="E46" s="6" t="s">
        <v>34</v>
      </c>
      <c r="F46" s="12">
        <v>0.8</v>
      </c>
      <c r="G46" s="12">
        <v>3.0519999999999999E-2</v>
      </c>
      <c r="H46" s="13">
        <v>3.8150000000000003E-2</v>
      </c>
      <c r="J46" s="12">
        <v>0.8</v>
      </c>
      <c r="K46" s="12">
        <v>0.03</v>
      </c>
      <c r="L46" s="29">
        <f t="shared" si="0"/>
        <v>3.75</v>
      </c>
    </row>
    <row r="47" spans="1:12">
      <c r="A47" s="8">
        <v>36</v>
      </c>
      <c r="B47" s="2" t="s">
        <v>37</v>
      </c>
      <c r="C47" s="2" t="s">
        <v>40</v>
      </c>
      <c r="D47" s="2" t="s">
        <v>35</v>
      </c>
      <c r="E47" s="6" t="s">
        <v>36</v>
      </c>
      <c r="F47" s="12">
        <v>0.8</v>
      </c>
      <c r="G47" s="12">
        <v>3.0519999999999999E-2</v>
      </c>
      <c r="H47" s="13">
        <v>3.8150000000000003E-2</v>
      </c>
      <c r="J47" s="12">
        <v>0.8</v>
      </c>
      <c r="K47" s="12">
        <v>0.03</v>
      </c>
      <c r="L47" s="29">
        <f t="shared" si="0"/>
        <v>3.75</v>
      </c>
    </row>
    <row r="48" spans="1:12" ht="51">
      <c r="A48" s="8">
        <v>37</v>
      </c>
      <c r="B48" s="2" t="s">
        <v>37</v>
      </c>
      <c r="C48" s="2" t="s">
        <v>42</v>
      </c>
      <c r="D48" s="2" t="s">
        <v>7</v>
      </c>
      <c r="E48" s="6" t="s">
        <v>43</v>
      </c>
      <c r="F48" s="12">
        <v>6408.6</v>
      </c>
      <c r="G48" s="12">
        <v>2897.5176499999998</v>
      </c>
      <c r="H48" s="13">
        <v>0.45212958368442407</v>
      </c>
      <c r="J48" s="12">
        <v>6408.6</v>
      </c>
      <c r="K48" s="12">
        <v>2897.5176499999998</v>
      </c>
      <c r="L48" s="29">
        <f t="shared" si="0"/>
        <v>45.212958368442401</v>
      </c>
    </row>
    <row r="49" spans="1:12" ht="63.75">
      <c r="A49" s="8">
        <v>38</v>
      </c>
      <c r="B49" s="2" t="s">
        <v>37</v>
      </c>
      <c r="C49" s="2" t="s">
        <v>44</v>
      </c>
      <c r="D49" s="2" t="s">
        <v>7</v>
      </c>
      <c r="E49" s="6" t="s">
        <v>45</v>
      </c>
      <c r="F49" s="12">
        <v>6408.6</v>
      </c>
      <c r="G49" s="12">
        <v>2897.5176499999998</v>
      </c>
      <c r="H49" s="13">
        <v>0.45212958368442407</v>
      </c>
      <c r="J49" s="12">
        <f>J50</f>
        <v>6408.5999999999995</v>
      </c>
      <c r="K49" s="12">
        <v>2897.5176499999998</v>
      </c>
      <c r="L49" s="29">
        <f t="shared" si="0"/>
        <v>45.212958368442408</v>
      </c>
    </row>
    <row r="50" spans="1:12" ht="25.5">
      <c r="A50" s="8">
        <v>39</v>
      </c>
      <c r="B50" s="2" t="s">
        <v>37</v>
      </c>
      <c r="C50" s="2" t="s">
        <v>46</v>
      </c>
      <c r="D50" s="2" t="s">
        <v>7</v>
      </c>
      <c r="E50" s="6" t="s">
        <v>28</v>
      </c>
      <c r="F50" s="12">
        <v>6408.6</v>
      </c>
      <c r="G50" s="12">
        <v>2897.5176499999998</v>
      </c>
      <c r="H50" s="13">
        <v>0.45212958368442407</v>
      </c>
      <c r="J50" s="12">
        <f>J51+J53+J55</f>
        <v>6408.5999999999995</v>
      </c>
      <c r="K50" s="12">
        <v>2897.5176499999998</v>
      </c>
      <c r="L50" s="29">
        <f t="shared" si="0"/>
        <v>45.212958368442408</v>
      </c>
    </row>
    <row r="51" spans="1:12" ht="63.75">
      <c r="A51" s="8">
        <v>40</v>
      </c>
      <c r="B51" s="2" t="s">
        <v>37</v>
      </c>
      <c r="C51" s="2" t="s">
        <v>46</v>
      </c>
      <c r="D51" s="2" t="s">
        <v>17</v>
      </c>
      <c r="E51" s="6" t="s">
        <v>18</v>
      </c>
      <c r="F51" s="12">
        <v>5521.7</v>
      </c>
      <c r="G51" s="12">
        <v>2595.0978799999998</v>
      </c>
      <c r="H51" s="13">
        <v>0.46998168679935526</v>
      </c>
      <c r="J51" s="12">
        <v>5521.7</v>
      </c>
      <c r="K51" s="12">
        <v>2595.0978799999998</v>
      </c>
      <c r="L51" s="29">
        <f t="shared" si="0"/>
        <v>46.998168679935524</v>
      </c>
    </row>
    <row r="52" spans="1:12" ht="25.5">
      <c r="A52" s="8">
        <v>41</v>
      </c>
      <c r="B52" s="2" t="s">
        <v>37</v>
      </c>
      <c r="C52" s="2" t="s">
        <v>46</v>
      </c>
      <c r="D52" s="2" t="s">
        <v>19</v>
      </c>
      <c r="E52" s="6" t="s">
        <v>20</v>
      </c>
      <c r="F52" s="12">
        <v>5521.7</v>
      </c>
      <c r="G52" s="12">
        <v>2595.0978799999998</v>
      </c>
      <c r="H52" s="13">
        <v>0.46998168679935526</v>
      </c>
      <c r="J52" s="12">
        <v>5521.7</v>
      </c>
      <c r="K52" s="12">
        <v>2595.0978799999998</v>
      </c>
      <c r="L52" s="29">
        <f t="shared" si="0"/>
        <v>46.998168679935524</v>
      </c>
    </row>
    <row r="53" spans="1:12" ht="25.5">
      <c r="A53" s="8">
        <v>42</v>
      </c>
      <c r="B53" s="2" t="s">
        <v>37</v>
      </c>
      <c r="C53" s="2" t="s">
        <v>46</v>
      </c>
      <c r="D53" s="2" t="s">
        <v>29</v>
      </c>
      <c r="E53" s="6" t="s">
        <v>30</v>
      </c>
      <c r="F53" s="12">
        <v>885.9</v>
      </c>
      <c r="G53" s="12">
        <v>301.91964999999999</v>
      </c>
      <c r="H53" s="13">
        <v>0.34080556496218534</v>
      </c>
      <c r="J53" s="12">
        <v>885.9</v>
      </c>
      <c r="K53" s="12">
        <v>301.91964999999999</v>
      </c>
      <c r="L53" s="29">
        <f t="shared" si="0"/>
        <v>34.080556496218534</v>
      </c>
    </row>
    <row r="54" spans="1:12" ht="25.5">
      <c r="A54" s="8">
        <v>43</v>
      </c>
      <c r="B54" s="2" t="s">
        <v>37</v>
      </c>
      <c r="C54" s="2" t="s">
        <v>46</v>
      </c>
      <c r="D54" s="2" t="s">
        <v>31</v>
      </c>
      <c r="E54" s="6" t="s">
        <v>32</v>
      </c>
      <c r="F54" s="12">
        <v>885.9</v>
      </c>
      <c r="G54" s="12">
        <v>301.91964999999999</v>
      </c>
      <c r="H54" s="13">
        <v>0.34080556496218534</v>
      </c>
      <c r="J54" s="12">
        <v>885.9</v>
      </c>
      <c r="K54" s="12">
        <v>301.91964999999999</v>
      </c>
      <c r="L54" s="29">
        <f t="shared" si="0"/>
        <v>34.080556496218534</v>
      </c>
    </row>
    <row r="55" spans="1:12">
      <c r="A55" s="8">
        <v>44</v>
      </c>
      <c r="B55" s="2" t="s">
        <v>37</v>
      </c>
      <c r="C55" s="2" t="s">
        <v>46</v>
      </c>
      <c r="D55" s="2" t="s">
        <v>33</v>
      </c>
      <c r="E55" s="6" t="s">
        <v>34</v>
      </c>
      <c r="F55" s="12">
        <v>1</v>
      </c>
      <c r="G55" s="12">
        <v>0.50012000000000001</v>
      </c>
      <c r="H55" s="13">
        <v>0.50012000000000001</v>
      </c>
      <c r="J55" s="12">
        <v>1</v>
      </c>
      <c r="K55" s="12">
        <v>0.50012000000000001</v>
      </c>
      <c r="L55" s="29">
        <f t="shared" si="0"/>
        <v>50.012</v>
      </c>
    </row>
    <row r="56" spans="1:12">
      <c r="A56" s="8">
        <v>45</v>
      </c>
      <c r="B56" s="2" t="s">
        <v>37</v>
      </c>
      <c r="C56" s="2" t="s">
        <v>46</v>
      </c>
      <c r="D56" s="2" t="s">
        <v>35</v>
      </c>
      <c r="E56" s="6" t="s">
        <v>36</v>
      </c>
      <c r="F56" s="12">
        <v>1</v>
      </c>
      <c r="G56" s="12">
        <v>0.50012000000000001</v>
      </c>
      <c r="H56" s="13">
        <v>0.50012000000000001</v>
      </c>
      <c r="J56" s="12">
        <v>1</v>
      </c>
      <c r="K56" s="12">
        <v>0.50012000000000001</v>
      </c>
      <c r="L56" s="29">
        <f t="shared" si="0"/>
        <v>50.012</v>
      </c>
    </row>
    <row r="57" spans="1:12" ht="38.25">
      <c r="A57" s="8">
        <v>46</v>
      </c>
      <c r="B57" s="2" t="s">
        <v>37</v>
      </c>
      <c r="C57" s="2" t="s">
        <v>47</v>
      </c>
      <c r="D57" s="2" t="s">
        <v>7</v>
      </c>
      <c r="E57" s="6" t="s">
        <v>48</v>
      </c>
      <c r="F57" s="12">
        <v>2604</v>
      </c>
      <c r="G57" s="12">
        <v>1078.58259</v>
      </c>
      <c r="H57" s="13">
        <v>0.41420222350230412</v>
      </c>
      <c r="J57" s="12">
        <v>2604</v>
      </c>
      <c r="K57" s="12">
        <v>1078.58259</v>
      </c>
      <c r="L57" s="29">
        <f t="shared" si="0"/>
        <v>41.420222350230411</v>
      </c>
    </row>
    <row r="58" spans="1:12" ht="51">
      <c r="A58" s="8">
        <v>47</v>
      </c>
      <c r="B58" s="2" t="s">
        <v>37</v>
      </c>
      <c r="C58" s="2" t="s">
        <v>49</v>
      </c>
      <c r="D58" s="2" t="s">
        <v>7</v>
      </c>
      <c r="E58" s="6" t="s">
        <v>50</v>
      </c>
      <c r="F58" s="12">
        <v>2604</v>
      </c>
      <c r="G58" s="12">
        <v>1078.58259</v>
      </c>
      <c r="H58" s="13">
        <v>0.41420222350230412</v>
      </c>
      <c r="J58" s="12">
        <v>2604</v>
      </c>
      <c r="K58" s="12">
        <v>1078.58259</v>
      </c>
      <c r="L58" s="29">
        <f t="shared" si="0"/>
        <v>41.420222350230411</v>
      </c>
    </row>
    <row r="59" spans="1:12" ht="25.5">
      <c r="A59" s="8">
        <v>48</v>
      </c>
      <c r="B59" s="2" t="s">
        <v>37</v>
      </c>
      <c r="C59" s="2" t="s">
        <v>51</v>
      </c>
      <c r="D59" s="2" t="s">
        <v>7</v>
      </c>
      <c r="E59" s="6" t="s">
        <v>28</v>
      </c>
      <c r="F59" s="12">
        <v>2604</v>
      </c>
      <c r="G59" s="12">
        <v>1078.58259</v>
      </c>
      <c r="H59" s="13">
        <v>0.41420222350230412</v>
      </c>
      <c r="J59" s="12">
        <v>2604</v>
      </c>
      <c r="K59" s="12">
        <v>1078.58259</v>
      </c>
      <c r="L59" s="29">
        <f t="shared" si="0"/>
        <v>41.420222350230411</v>
      </c>
    </row>
    <row r="60" spans="1:12" ht="63.75">
      <c r="A60" s="8">
        <v>49</v>
      </c>
      <c r="B60" s="2" t="s">
        <v>37</v>
      </c>
      <c r="C60" s="2" t="s">
        <v>51</v>
      </c>
      <c r="D60" s="2" t="s">
        <v>17</v>
      </c>
      <c r="E60" s="6" t="s">
        <v>18</v>
      </c>
      <c r="F60" s="12">
        <v>2440.3000000000002</v>
      </c>
      <c r="G60" s="12">
        <v>995.66672000000005</v>
      </c>
      <c r="H60" s="13">
        <v>0.40800996598778838</v>
      </c>
      <c r="J60" s="12">
        <v>2440.3000000000002</v>
      </c>
      <c r="K60" s="12">
        <v>995.66672000000005</v>
      </c>
      <c r="L60" s="29">
        <f t="shared" si="0"/>
        <v>40.800996598778838</v>
      </c>
    </row>
    <row r="61" spans="1:12" ht="25.5">
      <c r="A61" s="8">
        <v>50</v>
      </c>
      <c r="B61" s="2" t="s">
        <v>37</v>
      </c>
      <c r="C61" s="2" t="s">
        <v>51</v>
      </c>
      <c r="D61" s="2" t="s">
        <v>19</v>
      </c>
      <c r="E61" s="6" t="s">
        <v>20</v>
      </c>
      <c r="F61" s="12">
        <v>2440.3000000000002</v>
      </c>
      <c r="G61" s="12">
        <v>995.66672000000005</v>
      </c>
      <c r="H61" s="13">
        <v>0.40800996598778838</v>
      </c>
      <c r="J61" s="12">
        <v>2440.3000000000002</v>
      </c>
      <c r="K61" s="12">
        <v>995.66672000000005</v>
      </c>
      <c r="L61" s="29">
        <f t="shared" si="0"/>
        <v>40.800996598778838</v>
      </c>
    </row>
    <row r="62" spans="1:12" ht="25.5">
      <c r="A62" s="8">
        <v>51</v>
      </c>
      <c r="B62" s="2" t="s">
        <v>37</v>
      </c>
      <c r="C62" s="2" t="s">
        <v>51</v>
      </c>
      <c r="D62" s="2" t="s">
        <v>29</v>
      </c>
      <c r="E62" s="6" t="s">
        <v>30</v>
      </c>
      <c r="F62" s="12">
        <v>148.30000000000001</v>
      </c>
      <c r="G62" s="12">
        <v>79.595849999999999</v>
      </c>
      <c r="H62" s="13">
        <v>0.53672184760620367</v>
      </c>
      <c r="J62" s="12">
        <v>148.30000000000001</v>
      </c>
      <c r="K62" s="12">
        <v>79.595849999999999</v>
      </c>
      <c r="L62" s="29">
        <f t="shared" si="0"/>
        <v>53.672184760620354</v>
      </c>
    </row>
    <row r="63" spans="1:12" ht="25.5">
      <c r="A63" s="8">
        <v>52</v>
      </c>
      <c r="B63" s="2" t="s">
        <v>37</v>
      </c>
      <c r="C63" s="2" t="s">
        <v>51</v>
      </c>
      <c r="D63" s="2" t="s">
        <v>31</v>
      </c>
      <c r="E63" s="6" t="s">
        <v>32</v>
      </c>
      <c r="F63" s="12">
        <v>148.30000000000001</v>
      </c>
      <c r="G63" s="12">
        <v>79.595849999999999</v>
      </c>
      <c r="H63" s="13">
        <v>0.53672184760620367</v>
      </c>
      <c r="J63" s="12">
        <v>148.30000000000001</v>
      </c>
      <c r="K63" s="12">
        <v>79.595849999999999</v>
      </c>
      <c r="L63" s="29">
        <f t="shared" si="0"/>
        <v>53.672184760620354</v>
      </c>
    </row>
    <row r="64" spans="1:12">
      <c r="A64" s="8">
        <v>53</v>
      </c>
      <c r="B64" s="2" t="s">
        <v>37</v>
      </c>
      <c r="C64" s="2" t="s">
        <v>51</v>
      </c>
      <c r="D64" s="2" t="s">
        <v>33</v>
      </c>
      <c r="E64" s="6" t="s">
        <v>34</v>
      </c>
      <c r="F64" s="12">
        <v>15.4</v>
      </c>
      <c r="G64" s="12">
        <v>3.32002</v>
      </c>
      <c r="H64" s="13">
        <v>0.2155857142857143</v>
      </c>
      <c r="J64" s="12">
        <v>15.4</v>
      </c>
      <c r="K64" s="12">
        <v>3.32002</v>
      </c>
      <c r="L64" s="29">
        <f t="shared" si="0"/>
        <v>21.558571428571426</v>
      </c>
    </row>
    <row r="65" spans="1:12">
      <c r="A65" s="8">
        <v>54</v>
      </c>
      <c r="B65" s="2" t="s">
        <v>37</v>
      </c>
      <c r="C65" s="2" t="s">
        <v>51</v>
      </c>
      <c r="D65" s="2" t="s">
        <v>35</v>
      </c>
      <c r="E65" s="6" t="s">
        <v>36</v>
      </c>
      <c r="F65" s="12">
        <v>15.4</v>
      </c>
      <c r="G65" s="12">
        <v>3.32002</v>
      </c>
      <c r="H65" s="13">
        <v>0.2155857142857143</v>
      </c>
      <c r="J65" s="12">
        <v>15.4</v>
      </c>
      <c r="K65" s="12">
        <v>3.32002</v>
      </c>
      <c r="L65" s="29">
        <f t="shared" si="0"/>
        <v>21.558571428571426</v>
      </c>
    </row>
    <row r="66" spans="1:12" ht="51">
      <c r="A66" s="8">
        <v>55</v>
      </c>
      <c r="B66" s="2" t="s">
        <v>37</v>
      </c>
      <c r="C66" s="2" t="s">
        <v>52</v>
      </c>
      <c r="D66" s="2" t="s">
        <v>7</v>
      </c>
      <c r="E66" s="6" t="s">
        <v>53</v>
      </c>
      <c r="F66" s="12">
        <v>1817</v>
      </c>
      <c r="G66" s="12">
        <v>877.29678000000001</v>
      </c>
      <c r="H66" s="13">
        <v>0.48282706659328561</v>
      </c>
      <c r="J66" s="12">
        <v>1817</v>
      </c>
      <c r="K66" s="12">
        <v>877.29678000000001</v>
      </c>
      <c r="L66" s="29">
        <f t="shared" si="0"/>
        <v>48.282706659328568</v>
      </c>
    </row>
    <row r="67" spans="1:12" ht="63.75">
      <c r="A67" s="8">
        <v>56</v>
      </c>
      <c r="B67" s="2" t="s">
        <v>37</v>
      </c>
      <c r="C67" s="2" t="s">
        <v>54</v>
      </c>
      <c r="D67" s="2" t="s">
        <v>7</v>
      </c>
      <c r="E67" s="6" t="s">
        <v>55</v>
      </c>
      <c r="F67" s="12">
        <v>1817</v>
      </c>
      <c r="G67" s="12">
        <v>877.29678000000001</v>
      </c>
      <c r="H67" s="13">
        <v>0.48282706659328561</v>
      </c>
      <c r="J67" s="12">
        <v>1817</v>
      </c>
      <c r="K67" s="12">
        <v>877.29678000000001</v>
      </c>
      <c r="L67" s="29">
        <f t="shared" si="0"/>
        <v>48.282706659328568</v>
      </c>
    </row>
    <row r="68" spans="1:12" ht="25.5">
      <c r="A68" s="8">
        <v>57</v>
      </c>
      <c r="B68" s="2" t="s">
        <v>37</v>
      </c>
      <c r="C68" s="2" t="s">
        <v>56</v>
      </c>
      <c r="D68" s="2" t="s">
        <v>7</v>
      </c>
      <c r="E68" s="6" t="s">
        <v>28</v>
      </c>
      <c r="F68" s="12">
        <v>1817</v>
      </c>
      <c r="G68" s="12">
        <v>877.29678000000001</v>
      </c>
      <c r="H68" s="13">
        <v>0.48282706659328561</v>
      </c>
      <c r="J68" s="12">
        <f>J69+J71+J73</f>
        <v>1817</v>
      </c>
      <c r="K68" s="12">
        <v>877.29678000000001</v>
      </c>
      <c r="L68" s="29">
        <f t="shared" si="0"/>
        <v>48.282706659328568</v>
      </c>
    </row>
    <row r="69" spans="1:12" ht="63.75">
      <c r="A69" s="8">
        <v>58</v>
      </c>
      <c r="B69" s="2" t="s">
        <v>37</v>
      </c>
      <c r="C69" s="2" t="s">
        <v>56</v>
      </c>
      <c r="D69" s="2" t="s">
        <v>17</v>
      </c>
      <c r="E69" s="6" t="s">
        <v>18</v>
      </c>
      <c r="F69" s="12">
        <v>1746</v>
      </c>
      <c r="G69" s="12">
        <v>853.38967000000002</v>
      </c>
      <c r="H69" s="13">
        <v>0.48876842497136314</v>
      </c>
      <c r="J69" s="12">
        <v>1746</v>
      </c>
      <c r="K69" s="12">
        <v>853.38967000000002</v>
      </c>
      <c r="L69" s="29">
        <f t="shared" si="0"/>
        <v>48.876842497136316</v>
      </c>
    </row>
    <row r="70" spans="1:12" ht="25.5">
      <c r="A70" s="8">
        <v>59</v>
      </c>
      <c r="B70" s="2" t="s">
        <v>37</v>
      </c>
      <c r="C70" s="2" t="s">
        <v>56</v>
      </c>
      <c r="D70" s="2" t="s">
        <v>19</v>
      </c>
      <c r="E70" s="6" t="s">
        <v>20</v>
      </c>
      <c r="F70" s="12">
        <v>1746</v>
      </c>
      <c r="G70" s="12">
        <v>853.38967000000002</v>
      </c>
      <c r="H70" s="13">
        <v>0.48876842497136314</v>
      </c>
      <c r="J70" s="12">
        <v>1746</v>
      </c>
      <c r="K70" s="12">
        <v>853.38967000000002</v>
      </c>
      <c r="L70" s="29">
        <f t="shared" si="0"/>
        <v>48.876842497136316</v>
      </c>
    </row>
    <row r="71" spans="1:12" ht="25.5">
      <c r="A71" s="8">
        <v>60</v>
      </c>
      <c r="B71" s="2" t="s">
        <v>37</v>
      </c>
      <c r="C71" s="2" t="s">
        <v>56</v>
      </c>
      <c r="D71" s="2" t="s">
        <v>29</v>
      </c>
      <c r="E71" s="6" t="s">
        <v>30</v>
      </c>
      <c r="F71" s="12">
        <v>68</v>
      </c>
      <c r="G71" s="12">
        <v>21.407109999999999</v>
      </c>
      <c r="H71" s="13">
        <v>0.31481044117647061</v>
      </c>
      <c r="J71" s="12">
        <v>68</v>
      </c>
      <c r="K71" s="12">
        <v>21.407109999999999</v>
      </c>
      <c r="L71" s="29">
        <f t="shared" si="0"/>
        <v>31.481044117647055</v>
      </c>
    </row>
    <row r="72" spans="1:12" ht="25.5">
      <c r="A72" s="8">
        <v>61</v>
      </c>
      <c r="B72" s="2" t="s">
        <v>37</v>
      </c>
      <c r="C72" s="2" t="s">
        <v>56</v>
      </c>
      <c r="D72" s="2" t="s">
        <v>31</v>
      </c>
      <c r="E72" s="6" t="s">
        <v>32</v>
      </c>
      <c r="F72" s="12">
        <v>68</v>
      </c>
      <c r="G72" s="12">
        <v>21.407109999999999</v>
      </c>
      <c r="H72" s="13">
        <v>0.31481044117647061</v>
      </c>
      <c r="J72" s="12">
        <v>68</v>
      </c>
      <c r="K72" s="12">
        <v>21.407109999999999</v>
      </c>
      <c r="L72" s="29">
        <f t="shared" si="0"/>
        <v>31.481044117647055</v>
      </c>
    </row>
    <row r="73" spans="1:12">
      <c r="A73" s="8">
        <v>62</v>
      </c>
      <c r="B73" s="2" t="s">
        <v>37</v>
      </c>
      <c r="C73" s="2" t="s">
        <v>56</v>
      </c>
      <c r="D73" s="2" t="s">
        <v>33</v>
      </c>
      <c r="E73" s="6" t="s">
        <v>34</v>
      </c>
      <c r="F73" s="12">
        <v>3</v>
      </c>
      <c r="G73" s="12">
        <v>2.5</v>
      </c>
      <c r="H73" s="13">
        <v>0.83333333333333337</v>
      </c>
      <c r="J73" s="12">
        <v>3</v>
      </c>
      <c r="K73" s="12">
        <v>2.5</v>
      </c>
      <c r="L73" s="29">
        <f t="shared" si="0"/>
        <v>83.333333333333343</v>
      </c>
    </row>
    <row r="74" spans="1:12">
      <c r="A74" s="8">
        <v>63</v>
      </c>
      <c r="B74" s="2" t="s">
        <v>37</v>
      </c>
      <c r="C74" s="2" t="s">
        <v>56</v>
      </c>
      <c r="D74" s="2" t="s">
        <v>35</v>
      </c>
      <c r="E74" s="6" t="s">
        <v>36</v>
      </c>
      <c r="F74" s="12">
        <v>3</v>
      </c>
      <c r="G74" s="12">
        <v>2.5</v>
      </c>
      <c r="H74" s="13">
        <v>0.83333333333333337</v>
      </c>
      <c r="J74" s="12">
        <v>3</v>
      </c>
      <c r="K74" s="12">
        <v>2.5</v>
      </c>
      <c r="L74" s="29">
        <f t="shared" si="0"/>
        <v>83.333333333333343</v>
      </c>
    </row>
    <row r="75" spans="1:12" s="5" customFormat="1" ht="38.25">
      <c r="A75" s="8">
        <v>64</v>
      </c>
      <c r="B75" s="17" t="s">
        <v>57</v>
      </c>
      <c r="C75" s="17" t="s">
        <v>6</v>
      </c>
      <c r="D75" s="17" t="s">
        <v>7</v>
      </c>
      <c r="E75" s="1" t="s">
        <v>58</v>
      </c>
      <c r="F75" s="20">
        <v>11141.25</v>
      </c>
      <c r="G75" s="20">
        <v>5166.4961700000003</v>
      </c>
      <c r="H75" s="21">
        <v>0.46372679636486031</v>
      </c>
      <c r="J75" s="20">
        <f>J76+J85</f>
        <v>11141.25</v>
      </c>
      <c r="K75" s="20">
        <f>K76+K85</f>
        <v>5166.4961699999994</v>
      </c>
      <c r="L75" s="32">
        <f t="shared" si="0"/>
        <v>46.372679636486026</v>
      </c>
    </row>
    <row r="76" spans="1:12" ht="38.25">
      <c r="A76" s="8">
        <v>65</v>
      </c>
      <c r="B76" s="2" t="s">
        <v>57</v>
      </c>
      <c r="C76" s="2" t="s">
        <v>59</v>
      </c>
      <c r="D76" s="2" t="s">
        <v>7</v>
      </c>
      <c r="E76" s="6" t="s">
        <v>60</v>
      </c>
      <c r="F76" s="12">
        <v>9217.25</v>
      </c>
      <c r="G76" s="12">
        <v>4465.2388099999998</v>
      </c>
      <c r="H76" s="13">
        <v>0.48444371260408475</v>
      </c>
      <c r="J76" s="12">
        <v>9217.25</v>
      </c>
      <c r="K76" s="12">
        <v>4465.2388099999998</v>
      </c>
      <c r="L76" s="29">
        <f t="shared" ref="L76:L137" si="1">K76/J76*100</f>
        <v>48.444371260408467</v>
      </c>
    </row>
    <row r="77" spans="1:12" ht="38.25">
      <c r="A77" s="8">
        <v>66</v>
      </c>
      <c r="B77" s="2" t="s">
        <v>57</v>
      </c>
      <c r="C77" s="2" t="s">
        <v>61</v>
      </c>
      <c r="D77" s="2" t="s">
        <v>7</v>
      </c>
      <c r="E77" s="6" t="s">
        <v>62</v>
      </c>
      <c r="F77" s="12">
        <v>9217.25</v>
      </c>
      <c r="G77" s="12">
        <v>4465.2388099999998</v>
      </c>
      <c r="H77" s="13">
        <v>0.48444371260408475</v>
      </c>
      <c r="J77" s="12">
        <v>9217.25</v>
      </c>
      <c r="K77" s="12">
        <v>4465.2388099999998</v>
      </c>
      <c r="L77" s="29">
        <f t="shared" si="1"/>
        <v>48.444371260408467</v>
      </c>
    </row>
    <row r="78" spans="1:12" ht="25.5">
      <c r="A78" s="8">
        <v>67</v>
      </c>
      <c r="B78" s="2" t="s">
        <v>57</v>
      </c>
      <c r="C78" s="2" t="s">
        <v>63</v>
      </c>
      <c r="D78" s="2" t="s">
        <v>7</v>
      </c>
      <c r="E78" s="6" t="s">
        <v>28</v>
      </c>
      <c r="F78" s="12">
        <v>9217.25</v>
      </c>
      <c r="G78" s="12">
        <v>4465.2388099999998</v>
      </c>
      <c r="H78" s="13">
        <v>0.48444371260408475</v>
      </c>
      <c r="J78" s="12">
        <f>J79+J81+J83</f>
        <v>9217.25</v>
      </c>
      <c r="K78" s="12">
        <v>4465.2388099999998</v>
      </c>
      <c r="L78" s="29">
        <f t="shared" si="1"/>
        <v>48.444371260408467</v>
      </c>
    </row>
    <row r="79" spans="1:12" ht="63.75">
      <c r="A79" s="8">
        <v>68</v>
      </c>
      <c r="B79" s="2" t="s">
        <v>57</v>
      </c>
      <c r="C79" s="2" t="s">
        <v>63</v>
      </c>
      <c r="D79" s="2" t="s">
        <v>17</v>
      </c>
      <c r="E79" s="6" t="s">
        <v>18</v>
      </c>
      <c r="F79" s="12">
        <v>8594.15</v>
      </c>
      <c r="G79" s="12">
        <v>4243.4857700000002</v>
      </c>
      <c r="H79" s="13">
        <v>0.49376445256366247</v>
      </c>
      <c r="J79" s="12">
        <v>8594.15</v>
      </c>
      <c r="K79" s="12">
        <v>4243.4857700000002</v>
      </c>
      <c r="L79" s="29">
        <f t="shared" si="1"/>
        <v>49.376445256366253</v>
      </c>
    </row>
    <row r="80" spans="1:12" ht="25.5">
      <c r="A80" s="8">
        <v>69</v>
      </c>
      <c r="B80" s="2" t="s">
        <v>57</v>
      </c>
      <c r="C80" s="2" t="s">
        <v>63</v>
      </c>
      <c r="D80" s="2" t="s">
        <v>19</v>
      </c>
      <c r="E80" s="6" t="s">
        <v>20</v>
      </c>
      <c r="F80" s="12">
        <v>8594.15</v>
      </c>
      <c r="G80" s="12">
        <v>4243.4857700000002</v>
      </c>
      <c r="H80" s="13">
        <v>0.49376445256366247</v>
      </c>
      <c r="J80" s="12">
        <v>8594.15</v>
      </c>
      <c r="K80" s="12">
        <v>4243.4857700000002</v>
      </c>
      <c r="L80" s="29">
        <f t="shared" si="1"/>
        <v>49.376445256366253</v>
      </c>
    </row>
    <row r="81" spans="1:12" ht="25.5">
      <c r="A81" s="8">
        <v>70</v>
      </c>
      <c r="B81" s="2" t="s">
        <v>57</v>
      </c>
      <c r="C81" s="2" t="s">
        <v>63</v>
      </c>
      <c r="D81" s="2" t="s">
        <v>29</v>
      </c>
      <c r="E81" s="6" t="s">
        <v>30</v>
      </c>
      <c r="F81" s="12">
        <v>623</v>
      </c>
      <c r="G81" s="12">
        <v>221.74578</v>
      </c>
      <c r="H81" s="13">
        <v>0.35593223113964689</v>
      </c>
      <c r="J81" s="12">
        <v>623</v>
      </c>
      <c r="K81" s="12">
        <v>221.74578</v>
      </c>
      <c r="L81" s="29">
        <f t="shared" si="1"/>
        <v>35.593223113964683</v>
      </c>
    </row>
    <row r="82" spans="1:12" ht="25.5">
      <c r="A82" s="8">
        <v>71</v>
      </c>
      <c r="B82" s="2" t="s">
        <v>57</v>
      </c>
      <c r="C82" s="2" t="s">
        <v>63</v>
      </c>
      <c r="D82" s="2" t="s">
        <v>31</v>
      </c>
      <c r="E82" s="6" t="s">
        <v>32</v>
      </c>
      <c r="F82" s="12">
        <v>623</v>
      </c>
      <c r="G82" s="12">
        <v>221.74578</v>
      </c>
      <c r="H82" s="13">
        <v>0.35593223113964689</v>
      </c>
      <c r="J82" s="12">
        <v>623</v>
      </c>
      <c r="K82" s="12">
        <v>221.74578</v>
      </c>
      <c r="L82" s="29">
        <f t="shared" si="1"/>
        <v>35.593223113964683</v>
      </c>
    </row>
    <row r="83" spans="1:12">
      <c r="A83" s="8">
        <v>72</v>
      </c>
      <c r="B83" s="2" t="s">
        <v>57</v>
      </c>
      <c r="C83" s="2" t="s">
        <v>63</v>
      </c>
      <c r="D83" s="2" t="s">
        <v>33</v>
      </c>
      <c r="E83" s="6" t="s">
        <v>34</v>
      </c>
      <c r="F83" s="12">
        <v>0.1</v>
      </c>
      <c r="G83" s="12">
        <v>7.26E-3</v>
      </c>
      <c r="H83" s="13">
        <v>7.2599999999999998E-2</v>
      </c>
      <c r="J83" s="12">
        <v>0.1</v>
      </c>
      <c r="K83" s="12">
        <v>7.26E-3</v>
      </c>
      <c r="L83" s="29">
        <f t="shared" si="1"/>
        <v>7.26</v>
      </c>
    </row>
    <row r="84" spans="1:12">
      <c r="A84" s="8">
        <v>73</v>
      </c>
      <c r="B84" s="2" t="s">
        <v>57</v>
      </c>
      <c r="C84" s="2" t="s">
        <v>63</v>
      </c>
      <c r="D84" s="2" t="s">
        <v>35</v>
      </c>
      <c r="E84" s="6" t="s">
        <v>36</v>
      </c>
      <c r="F84" s="12">
        <v>0.1</v>
      </c>
      <c r="G84" s="12">
        <v>7.26E-3</v>
      </c>
      <c r="H84" s="13">
        <v>7.2599999999999998E-2</v>
      </c>
      <c r="J84" s="12">
        <v>0.1</v>
      </c>
      <c r="K84" s="12">
        <v>7.26E-3</v>
      </c>
      <c r="L84" s="29">
        <f t="shared" si="1"/>
        <v>7.26</v>
      </c>
    </row>
    <row r="85" spans="1:12">
      <c r="A85" s="8">
        <v>74</v>
      </c>
      <c r="B85" s="2" t="s">
        <v>57</v>
      </c>
      <c r="C85" s="2" t="s">
        <v>23</v>
      </c>
      <c r="D85" s="2" t="s">
        <v>7</v>
      </c>
      <c r="E85" s="6" t="s">
        <v>24</v>
      </c>
      <c r="F85" s="12">
        <v>1924</v>
      </c>
      <c r="G85" s="12">
        <v>701.25735999999995</v>
      </c>
      <c r="H85" s="13">
        <v>0.36447887733887735</v>
      </c>
      <c r="J85" s="12">
        <v>1924</v>
      </c>
      <c r="K85" s="12">
        <v>701.25735999999995</v>
      </c>
      <c r="L85" s="29">
        <f t="shared" si="1"/>
        <v>36.447887733887733</v>
      </c>
    </row>
    <row r="86" spans="1:12" ht="25.5">
      <c r="A86" s="8">
        <v>75</v>
      </c>
      <c r="B86" s="2" t="s">
        <v>57</v>
      </c>
      <c r="C86" s="2" t="s">
        <v>64</v>
      </c>
      <c r="D86" s="2" t="s">
        <v>7</v>
      </c>
      <c r="E86" s="6" t="s">
        <v>65</v>
      </c>
      <c r="F86" s="12">
        <v>766</v>
      </c>
      <c r="G86" s="12">
        <v>402.78129999999999</v>
      </c>
      <c r="H86" s="13">
        <v>0.52582415143603134</v>
      </c>
      <c r="J86" s="12">
        <v>766</v>
      </c>
      <c r="K86" s="12">
        <v>402.78129999999999</v>
      </c>
      <c r="L86" s="29">
        <f t="shared" si="1"/>
        <v>52.582415143603136</v>
      </c>
    </row>
    <row r="87" spans="1:12" ht="63.75">
      <c r="A87" s="8">
        <v>76</v>
      </c>
      <c r="B87" s="2" t="s">
        <v>57</v>
      </c>
      <c r="C87" s="2" t="s">
        <v>64</v>
      </c>
      <c r="D87" s="2" t="s">
        <v>17</v>
      </c>
      <c r="E87" s="6" t="s">
        <v>18</v>
      </c>
      <c r="F87" s="12">
        <v>766</v>
      </c>
      <c r="G87" s="12">
        <v>402.78129999999999</v>
      </c>
      <c r="H87" s="13">
        <v>0.52582415143603134</v>
      </c>
      <c r="J87" s="12">
        <v>766</v>
      </c>
      <c r="K87" s="12">
        <v>402.78129999999999</v>
      </c>
      <c r="L87" s="29">
        <f t="shared" si="1"/>
        <v>52.582415143603136</v>
      </c>
    </row>
    <row r="88" spans="1:12" ht="25.5">
      <c r="A88" s="8">
        <v>77</v>
      </c>
      <c r="B88" s="2" t="s">
        <v>57</v>
      </c>
      <c r="C88" s="2" t="s">
        <v>64</v>
      </c>
      <c r="D88" s="2" t="s">
        <v>19</v>
      </c>
      <c r="E88" s="6" t="s">
        <v>20</v>
      </c>
      <c r="F88" s="12">
        <v>766</v>
      </c>
      <c r="G88" s="12">
        <v>402.78129999999999</v>
      </c>
      <c r="H88" s="13">
        <v>0.52582415143603134</v>
      </c>
      <c r="J88" s="12">
        <v>766</v>
      </c>
      <c r="K88" s="12">
        <v>402.78129999999999</v>
      </c>
      <c r="L88" s="29">
        <f t="shared" si="1"/>
        <v>52.582415143603136</v>
      </c>
    </row>
    <row r="89" spans="1:12" ht="25.5">
      <c r="A89" s="8">
        <v>78</v>
      </c>
      <c r="B89" s="2" t="s">
        <v>57</v>
      </c>
      <c r="C89" s="2" t="s">
        <v>27</v>
      </c>
      <c r="D89" s="2" t="s">
        <v>7</v>
      </c>
      <c r="E89" s="6" t="s">
        <v>28</v>
      </c>
      <c r="F89" s="12">
        <v>1158</v>
      </c>
      <c r="G89" s="12">
        <v>298.47606000000002</v>
      </c>
      <c r="H89" s="13">
        <v>0.25775134715025905</v>
      </c>
      <c r="J89" s="12">
        <f>J90+J92+J94</f>
        <v>1157.9999999999998</v>
      </c>
      <c r="K89" s="12">
        <v>298.47606000000002</v>
      </c>
      <c r="L89" s="29">
        <f t="shared" si="1"/>
        <v>25.775134715025917</v>
      </c>
    </row>
    <row r="90" spans="1:12" ht="63.75">
      <c r="A90" s="8">
        <v>79</v>
      </c>
      <c r="B90" s="2" t="s">
        <v>57</v>
      </c>
      <c r="C90" s="2" t="s">
        <v>27</v>
      </c>
      <c r="D90" s="2" t="s">
        <v>17</v>
      </c>
      <c r="E90" s="6" t="s">
        <v>18</v>
      </c>
      <c r="F90" s="12">
        <v>1113.8</v>
      </c>
      <c r="G90" s="12">
        <v>287.19364000000002</v>
      </c>
      <c r="H90" s="13">
        <v>0.25785027832644997</v>
      </c>
      <c r="J90" s="12">
        <v>1113.8</v>
      </c>
      <c r="K90" s="12">
        <v>287.19364000000002</v>
      </c>
      <c r="L90" s="29">
        <f t="shared" si="1"/>
        <v>25.785027832645003</v>
      </c>
    </row>
    <row r="91" spans="1:12" ht="25.5">
      <c r="A91" s="8">
        <v>80</v>
      </c>
      <c r="B91" s="2" t="s">
        <v>57</v>
      </c>
      <c r="C91" s="2" t="s">
        <v>27</v>
      </c>
      <c r="D91" s="2" t="s">
        <v>19</v>
      </c>
      <c r="E91" s="6" t="s">
        <v>20</v>
      </c>
      <c r="F91" s="12">
        <v>1113.8</v>
      </c>
      <c r="G91" s="12">
        <v>287.19364000000002</v>
      </c>
      <c r="H91" s="13">
        <v>0.25785027832644997</v>
      </c>
      <c r="J91" s="12">
        <v>1113.8</v>
      </c>
      <c r="K91" s="12">
        <v>287.19364000000002</v>
      </c>
      <c r="L91" s="29">
        <f t="shared" si="1"/>
        <v>25.785027832645003</v>
      </c>
    </row>
    <row r="92" spans="1:12" ht="25.5">
      <c r="A92" s="8">
        <v>81</v>
      </c>
      <c r="B92" s="2" t="s">
        <v>57</v>
      </c>
      <c r="C92" s="2" t="s">
        <v>27</v>
      </c>
      <c r="D92" s="2" t="s">
        <v>29</v>
      </c>
      <c r="E92" s="6" t="s">
        <v>30</v>
      </c>
      <c r="F92" s="12">
        <v>43.1</v>
      </c>
      <c r="G92" s="12">
        <v>11.28242</v>
      </c>
      <c r="H92" s="13">
        <v>0.26177308584686776</v>
      </c>
      <c r="J92" s="12">
        <v>43.1</v>
      </c>
      <c r="K92" s="12">
        <v>11.28242</v>
      </c>
      <c r="L92" s="29">
        <f t="shared" si="1"/>
        <v>26.177308584686777</v>
      </c>
    </row>
    <row r="93" spans="1:12" ht="25.5">
      <c r="A93" s="8">
        <v>82</v>
      </c>
      <c r="B93" s="2" t="s">
        <v>57</v>
      </c>
      <c r="C93" s="2" t="s">
        <v>27</v>
      </c>
      <c r="D93" s="2" t="s">
        <v>31</v>
      </c>
      <c r="E93" s="6" t="s">
        <v>32</v>
      </c>
      <c r="F93" s="12">
        <v>43.1</v>
      </c>
      <c r="G93" s="12">
        <v>11.28242</v>
      </c>
      <c r="H93" s="13">
        <v>0.26177308584686776</v>
      </c>
      <c r="J93" s="12">
        <v>43.1</v>
      </c>
      <c r="K93" s="12">
        <v>11.28242</v>
      </c>
      <c r="L93" s="29">
        <f t="shared" si="1"/>
        <v>26.177308584686777</v>
      </c>
    </row>
    <row r="94" spans="1:12">
      <c r="A94" s="8">
        <v>83</v>
      </c>
      <c r="B94" s="2" t="s">
        <v>57</v>
      </c>
      <c r="C94" s="2" t="s">
        <v>27</v>
      </c>
      <c r="D94" s="2" t="s">
        <v>33</v>
      </c>
      <c r="E94" s="6" t="s">
        <v>34</v>
      </c>
      <c r="F94" s="12">
        <v>1.1000000000000001</v>
      </c>
      <c r="G94" s="12">
        <v>0</v>
      </c>
      <c r="H94" s="13">
        <v>0</v>
      </c>
      <c r="J94" s="12">
        <v>1.1000000000000001</v>
      </c>
      <c r="K94" s="12">
        <v>0</v>
      </c>
      <c r="L94" s="29">
        <f t="shared" si="1"/>
        <v>0</v>
      </c>
    </row>
    <row r="95" spans="1:12">
      <c r="A95" s="8">
        <v>84</v>
      </c>
      <c r="B95" s="2" t="s">
        <v>57</v>
      </c>
      <c r="C95" s="2" t="s">
        <v>27</v>
      </c>
      <c r="D95" s="2" t="s">
        <v>35</v>
      </c>
      <c r="E95" s="6" t="s">
        <v>36</v>
      </c>
      <c r="F95" s="12">
        <v>1.1000000000000001</v>
      </c>
      <c r="G95" s="12">
        <v>0</v>
      </c>
      <c r="H95" s="13">
        <v>0</v>
      </c>
      <c r="J95" s="12">
        <v>1.1000000000000001</v>
      </c>
      <c r="K95" s="12">
        <v>0</v>
      </c>
      <c r="L95" s="29">
        <f t="shared" si="1"/>
        <v>0</v>
      </c>
    </row>
    <row r="96" spans="1:12" s="5" customFormat="1">
      <c r="A96" s="8">
        <v>85</v>
      </c>
      <c r="B96" s="17" t="s">
        <v>66</v>
      </c>
      <c r="C96" s="17" t="s">
        <v>6</v>
      </c>
      <c r="D96" s="17" t="s">
        <v>7</v>
      </c>
      <c r="E96" s="1" t="s">
        <v>67</v>
      </c>
      <c r="F96" s="20">
        <v>1979.76</v>
      </c>
      <c r="G96" s="20">
        <v>0</v>
      </c>
      <c r="H96" s="21">
        <v>0</v>
      </c>
      <c r="J96" s="20">
        <f>J97</f>
        <v>1979.76</v>
      </c>
      <c r="K96" s="20">
        <v>0</v>
      </c>
      <c r="L96" s="32">
        <f t="shared" si="1"/>
        <v>0</v>
      </c>
    </row>
    <row r="97" spans="1:12">
      <c r="A97" s="8">
        <v>86</v>
      </c>
      <c r="B97" s="2" t="s">
        <v>66</v>
      </c>
      <c r="C97" s="2" t="s">
        <v>23</v>
      </c>
      <c r="D97" s="2" t="s">
        <v>7</v>
      </c>
      <c r="E97" s="6" t="s">
        <v>24</v>
      </c>
      <c r="F97" s="12">
        <v>1979.76</v>
      </c>
      <c r="G97" s="12">
        <v>0</v>
      </c>
      <c r="H97" s="13">
        <v>0</v>
      </c>
      <c r="J97" s="12">
        <v>1979.76</v>
      </c>
      <c r="K97" s="12">
        <v>0</v>
      </c>
      <c r="L97" s="29">
        <f t="shared" si="1"/>
        <v>0</v>
      </c>
    </row>
    <row r="98" spans="1:12">
      <c r="A98" s="8">
        <v>87</v>
      </c>
      <c r="B98" s="2" t="s">
        <v>66</v>
      </c>
      <c r="C98" s="2" t="s">
        <v>68</v>
      </c>
      <c r="D98" s="2" t="s">
        <v>7</v>
      </c>
      <c r="E98" s="6" t="s">
        <v>69</v>
      </c>
      <c r="F98" s="12">
        <v>1979.76</v>
      </c>
      <c r="G98" s="12">
        <v>0</v>
      </c>
      <c r="H98" s="13">
        <v>0</v>
      </c>
      <c r="J98" s="12">
        <v>1979.76</v>
      </c>
      <c r="K98" s="12">
        <v>0</v>
      </c>
      <c r="L98" s="29">
        <f t="shared" si="1"/>
        <v>0</v>
      </c>
    </row>
    <row r="99" spans="1:12">
      <c r="A99" s="8">
        <v>88</v>
      </c>
      <c r="B99" s="2" t="s">
        <v>66</v>
      </c>
      <c r="C99" s="2" t="s">
        <v>68</v>
      </c>
      <c r="D99" s="2" t="s">
        <v>33</v>
      </c>
      <c r="E99" s="6" t="s">
        <v>34</v>
      </c>
      <c r="F99" s="12">
        <v>1979.76</v>
      </c>
      <c r="G99" s="12">
        <v>0</v>
      </c>
      <c r="H99" s="13">
        <v>0</v>
      </c>
      <c r="J99" s="12">
        <v>1979.76</v>
      </c>
      <c r="K99" s="12">
        <v>0</v>
      </c>
      <c r="L99" s="29">
        <f t="shared" si="1"/>
        <v>0</v>
      </c>
    </row>
    <row r="100" spans="1:12">
      <c r="A100" s="8">
        <v>89</v>
      </c>
      <c r="B100" s="2" t="s">
        <v>66</v>
      </c>
      <c r="C100" s="2" t="s">
        <v>68</v>
      </c>
      <c r="D100" s="2" t="s">
        <v>70</v>
      </c>
      <c r="E100" s="6" t="s">
        <v>71</v>
      </c>
      <c r="F100" s="12">
        <v>1979.76</v>
      </c>
      <c r="G100" s="12">
        <v>0</v>
      </c>
      <c r="H100" s="13">
        <v>0</v>
      </c>
      <c r="J100" s="12">
        <v>1979.76</v>
      </c>
      <c r="K100" s="12">
        <v>0</v>
      </c>
      <c r="L100" s="29">
        <f t="shared" si="1"/>
        <v>0</v>
      </c>
    </row>
    <row r="101" spans="1:12" s="5" customFormat="1">
      <c r="A101" s="8">
        <v>90</v>
      </c>
      <c r="B101" s="17" t="s">
        <v>72</v>
      </c>
      <c r="C101" s="17" t="s">
        <v>6</v>
      </c>
      <c r="D101" s="17" t="s">
        <v>7</v>
      </c>
      <c r="E101" s="1" t="s">
        <v>73</v>
      </c>
      <c r="F101" s="20">
        <v>71213.439979999996</v>
      </c>
      <c r="G101" s="20">
        <v>43174.706720000002</v>
      </c>
      <c r="H101" s="21">
        <v>0.60627188817343236</v>
      </c>
      <c r="J101" s="20">
        <f>J102+J166+J179+J192+J201+J218</f>
        <v>71213.439979999996</v>
      </c>
      <c r="K101" s="20">
        <f>K102+K166+K179+K192+K201+K218</f>
        <v>43174.706720000002</v>
      </c>
      <c r="L101" s="32">
        <f t="shared" si="1"/>
        <v>60.627188817343246</v>
      </c>
    </row>
    <row r="102" spans="1:12" ht="25.5">
      <c r="A102" s="8">
        <v>91</v>
      </c>
      <c r="B102" s="2" t="s">
        <v>72</v>
      </c>
      <c r="C102" s="2" t="s">
        <v>11</v>
      </c>
      <c r="D102" s="2" t="s">
        <v>7</v>
      </c>
      <c r="E102" s="6" t="s">
        <v>12</v>
      </c>
      <c r="F102" s="12">
        <v>20684.2</v>
      </c>
      <c r="G102" s="12">
        <v>9044.5516499999994</v>
      </c>
      <c r="H102" s="13">
        <v>0.43726862291024066</v>
      </c>
      <c r="J102" s="12">
        <v>20684.2</v>
      </c>
      <c r="K102" s="12">
        <v>9044.5516499999994</v>
      </c>
      <c r="L102" s="29">
        <f t="shared" si="1"/>
        <v>43.726862291024062</v>
      </c>
    </row>
    <row r="103" spans="1:12" ht="38.25">
      <c r="A103" s="8">
        <v>92</v>
      </c>
      <c r="B103" s="2" t="s">
        <v>72</v>
      </c>
      <c r="C103" s="2" t="s">
        <v>74</v>
      </c>
      <c r="D103" s="2" t="s">
        <v>7</v>
      </c>
      <c r="E103" s="6" t="s">
        <v>75</v>
      </c>
      <c r="F103" s="12">
        <v>404</v>
      </c>
      <c r="G103" s="12">
        <v>147.99100000000001</v>
      </c>
      <c r="H103" s="13">
        <v>0.36631435643564358</v>
      </c>
      <c r="J103" s="12">
        <v>404</v>
      </c>
      <c r="K103" s="12">
        <v>147.99100000000001</v>
      </c>
      <c r="L103" s="29">
        <f t="shared" si="1"/>
        <v>36.631435643564359</v>
      </c>
    </row>
    <row r="104" spans="1:12" ht="38.25">
      <c r="A104" s="8">
        <v>93</v>
      </c>
      <c r="B104" s="2" t="s">
        <v>72</v>
      </c>
      <c r="C104" s="2" t="s">
        <v>76</v>
      </c>
      <c r="D104" s="2" t="s">
        <v>7</v>
      </c>
      <c r="E104" s="6" t="s">
        <v>77</v>
      </c>
      <c r="F104" s="12">
        <v>178.6</v>
      </c>
      <c r="G104" s="12">
        <v>147.99100000000001</v>
      </c>
      <c r="H104" s="13">
        <v>0.82861702127659576</v>
      </c>
      <c r="J104" s="12">
        <v>178.6</v>
      </c>
      <c r="K104" s="12">
        <v>147.99100000000001</v>
      </c>
      <c r="L104" s="29">
        <f t="shared" si="1"/>
        <v>82.861702127659584</v>
      </c>
    </row>
    <row r="105" spans="1:12" ht="63.75">
      <c r="A105" s="8">
        <v>94</v>
      </c>
      <c r="B105" s="2" t="s">
        <v>72</v>
      </c>
      <c r="C105" s="2" t="s">
        <v>76</v>
      </c>
      <c r="D105" s="2" t="s">
        <v>17</v>
      </c>
      <c r="E105" s="6" t="s">
        <v>18</v>
      </c>
      <c r="F105" s="12">
        <v>76</v>
      </c>
      <c r="G105" s="12">
        <v>52.491</v>
      </c>
      <c r="H105" s="13">
        <v>0.69067105263157891</v>
      </c>
      <c r="J105" s="12">
        <v>76</v>
      </c>
      <c r="K105" s="12">
        <v>52.491</v>
      </c>
      <c r="L105" s="29">
        <f t="shared" si="1"/>
        <v>69.067105263157885</v>
      </c>
    </row>
    <row r="106" spans="1:12" ht="25.5">
      <c r="A106" s="8">
        <v>95</v>
      </c>
      <c r="B106" s="2" t="s">
        <v>72</v>
      </c>
      <c r="C106" s="2" t="s">
        <v>76</v>
      </c>
      <c r="D106" s="2" t="s">
        <v>19</v>
      </c>
      <c r="E106" s="6" t="s">
        <v>20</v>
      </c>
      <c r="F106" s="12">
        <v>76</v>
      </c>
      <c r="G106" s="12">
        <v>52.491</v>
      </c>
      <c r="H106" s="13">
        <v>0.69067105263157891</v>
      </c>
      <c r="J106" s="12">
        <v>76</v>
      </c>
      <c r="K106" s="12">
        <v>52.491</v>
      </c>
      <c r="L106" s="29">
        <f t="shared" si="1"/>
        <v>69.067105263157885</v>
      </c>
    </row>
    <row r="107" spans="1:12" ht="25.5">
      <c r="A107" s="8">
        <v>96</v>
      </c>
      <c r="B107" s="2" t="s">
        <v>72</v>
      </c>
      <c r="C107" s="2" t="s">
        <v>76</v>
      </c>
      <c r="D107" s="2" t="s">
        <v>29</v>
      </c>
      <c r="E107" s="6" t="s">
        <v>30</v>
      </c>
      <c r="F107" s="12">
        <v>102.6</v>
      </c>
      <c r="G107" s="12">
        <v>95.5</v>
      </c>
      <c r="H107" s="13">
        <v>0.93079922027290452</v>
      </c>
      <c r="J107" s="12">
        <v>102.6</v>
      </c>
      <c r="K107" s="12">
        <v>95.5</v>
      </c>
      <c r="L107" s="29">
        <f t="shared" si="1"/>
        <v>93.079922027290451</v>
      </c>
    </row>
    <row r="108" spans="1:12" ht="25.5">
      <c r="A108" s="8">
        <v>97</v>
      </c>
      <c r="B108" s="2" t="s">
        <v>72</v>
      </c>
      <c r="C108" s="2" t="s">
        <v>76</v>
      </c>
      <c r="D108" s="2" t="s">
        <v>31</v>
      </c>
      <c r="E108" s="6" t="s">
        <v>32</v>
      </c>
      <c r="F108" s="12">
        <v>102.6</v>
      </c>
      <c r="G108" s="12">
        <v>95.5</v>
      </c>
      <c r="H108" s="13">
        <v>0.93079922027290452</v>
      </c>
      <c r="J108" s="12">
        <v>102.6</v>
      </c>
      <c r="K108" s="12">
        <v>95.5</v>
      </c>
      <c r="L108" s="29">
        <f t="shared" si="1"/>
        <v>93.079922027290451</v>
      </c>
    </row>
    <row r="109" spans="1:12">
      <c r="A109" s="8">
        <v>98</v>
      </c>
      <c r="B109" s="2" t="s">
        <v>72</v>
      </c>
      <c r="C109" s="2" t="s">
        <v>78</v>
      </c>
      <c r="D109" s="2" t="s">
        <v>7</v>
      </c>
      <c r="E109" s="6" t="s">
        <v>79</v>
      </c>
      <c r="F109" s="12">
        <v>215.4</v>
      </c>
      <c r="G109" s="12">
        <v>0</v>
      </c>
      <c r="H109" s="13">
        <v>0</v>
      </c>
      <c r="J109" s="12">
        <v>215.4</v>
      </c>
      <c r="K109" s="12">
        <v>0</v>
      </c>
      <c r="L109" s="29">
        <f t="shared" si="1"/>
        <v>0</v>
      </c>
    </row>
    <row r="110" spans="1:12" ht="25.5">
      <c r="A110" s="8">
        <v>99</v>
      </c>
      <c r="B110" s="2" t="s">
        <v>72</v>
      </c>
      <c r="C110" s="2" t="s">
        <v>78</v>
      </c>
      <c r="D110" s="2" t="s">
        <v>29</v>
      </c>
      <c r="E110" s="6" t="s">
        <v>30</v>
      </c>
      <c r="F110" s="12">
        <v>215.4</v>
      </c>
      <c r="G110" s="12">
        <v>0</v>
      </c>
      <c r="H110" s="13">
        <v>0</v>
      </c>
      <c r="J110" s="12">
        <v>215.4</v>
      </c>
      <c r="K110" s="12">
        <v>0</v>
      </c>
      <c r="L110" s="29">
        <f t="shared" si="1"/>
        <v>0</v>
      </c>
    </row>
    <row r="111" spans="1:12" ht="25.5">
      <c r="A111" s="8">
        <v>100</v>
      </c>
      <c r="B111" s="2" t="s">
        <v>72</v>
      </c>
      <c r="C111" s="2" t="s">
        <v>78</v>
      </c>
      <c r="D111" s="2" t="s">
        <v>31</v>
      </c>
      <c r="E111" s="6" t="s">
        <v>32</v>
      </c>
      <c r="F111" s="12">
        <v>215.4</v>
      </c>
      <c r="G111" s="12">
        <v>0</v>
      </c>
      <c r="H111" s="13">
        <v>0</v>
      </c>
      <c r="J111" s="12">
        <v>215.4</v>
      </c>
      <c r="K111" s="12">
        <v>0</v>
      </c>
      <c r="L111" s="29">
        <f t="shared" si="1"/>
        <v>0</v>
      </c>
    </row>
    <row r="112" spans="1:12" ht="38.25">
      <c r="A112" s="8">
        <v>101</v>
      </c>
      <c r="B112" s="2" t="s">
        <v>72</v>
      </c>
      <c r="C112" s="2" t="s">
        <v>80</v>
      </c>
      <c r="D112" s="2" t="s">
        <v>7</v>
      </c>
      <c r="E112" s="6" t="s">
        <v>81</v>
      </c>
      <c r="F112" s="12">
        <v>10</v>
      </c>
      <c r="G112" s="12">
        <v>0</v>
      </c>
      <c r="H112" s="13">
        <v>0</v>
      </c>
      <c r="J112" s="12">
        <v>10</v>
      </c>
      <c r="K112" s="12">
        <v>0</v>
      </c>
      <c r="L112" s="29">
        <f t="shared" si="1"/>
        <v>0</v>
      </c>
    </row>
    <row r="113" spans="1:12" ht="25.5">
      <c r="A113" s="8">
        <v>102</v>
      </c>
      <c r="B113" s="2" t="s">
        <v>72</v>
      </c>
      <c r="C113" s="2" t="s">
        <v>80</v>
      </c>
      <c r="D113" s="2" t="s">
        <v>29</v>
      </c>
      <c r="E113" s="6" t="s">
        <v>30</v>
      </c>
      <c r="F113" s="12">
        <v>10</v>
      </c>
      <c r="G113" s="12">
        <v>0</v>
      </c>
      <c r="H113" s="13">
        <v>0</v>
      </c>
      <c r="J113" s="12">
        <v>10</v>
      </c>
      <c r="K113" s="12">
        <v>0</v>
      </c>
      <c r="L113" s="29">
        <f t="shared" si="1"/>
        <v>0</v>
      </c>
    </row>
    <row r="114" spans="1:12" ht="25.5">
      <c r="A114" s="8">
        <v>103</v>
      </c>
      <c r="B114" s="2" t="s">
        <v>72</v>
      </c>
      <c r="C114" s="2" t="s">
        <v>80</v>
      </c>
      <c r="D114" s="2" t="s">
        <v>31</v>
      </c>
      <c r="E114" s="6" t="s">
        <v>32</v>
      </c>
      <c r="F114" s="12">
        <v>10</v>
      </c>
      <c r="G114" s="12">
        <v>0</v>
      </c>
      <c r="H114" s="13">
        <v>0</v>
      </c>
      <c r="J114" s="12">
        <v>10</v>
      </c>
      <c r="K114" s="12">
        <v>0</v>
      </c>
      <c r="L114" s="29">
        <f t="shared" si="1"/>
        <v>0</v>
      </c>
    </row>
    <row r="115" spans="1:12" ht="25.5">
      <c r="A115" s="8">
        <v>104</v>
      </c>
      <c r="B115" s="2" t="s">
        <v>72</v>
      </c>
      <c r="C115" s="2" t="s">
        <v>82</v>
      </c>
      <c r="D115" s="2" t="s">
        <v>7</v>
      </c>
      <c r="E115" s="6" t="s">
        <v>83</v>
      </c>
      <c r="F115" s="12">
        <v>240</v>
      </c>
      <c r="G115" s="12">
        <v>91.748000000000005</v>
      </c>
      <c r="H115" s="13">
        <v>0.38228333333333331</v>
      </c>
      <c r="J115" s="12">
        <v>240</v>
      </c>
      <c r="K115" s="12">
        <v>91.748000000000005</v>
      </c>
      <c r="L115" s="29">
        <f t="shared" si="1"/>
        <v>38.228333333333339</v>
      </c>
    </row>
    <row r="116" spans="1:12" ht="25.5">
      <c r="A116" s="8">
        <v>105</v>
      </c>
      <c r="B116" s="2" t="s">
        <v>72</v>
      </c>
      <c r="C116" s="2" t="s">
        <v>84</v>
      </c>
      <c r="D116" s="2" t="s">
        <v>7</v>
      </c>
      <c r="E116" s="6" t="s">
        <v>85</v>
      </c>
      <c r="F116" s="12">
        <v>240</v>
      </c>
      <c r="G116" s="12">
        <v>91.748000000000005</v>
      </c>
      <c r="H116" s="13">
        <v>0.38228333333333331</v>
      </c>
      <c r="J116" s="12">
        <v>240</v>
      </c>
      <c r="K116" s="12">
        <v>91.748000000000005</v>
      </c>
      <c r="L116" s="29">
        <f t="shared" si="1"/>
        <v>38.228333333333339</v>
      </c>
    </row>
    <row r="117" spans="1:12" ht="25.5">
      <c r="A117" s="8">
        <v>106</v>
      </c>
      <c r="B117" s="2" t="s">
        <v>72</v>
      </c>
      <c r="C117" s="2" t="s">
        <v>84</v>
      </c>
      <c r="D117" s="2" t="s">
        <v>29</v>
      </c>
      <c r="E117" s="6" t="s">
        <v>30</v>
      </c>
      <c r="F117" s="12">
        <v>239.2</v>
      </c>
      <c r="G117" s="12">
        <v>90.947999999999993</v>
      </c>
      <c r="H117" s="13">
        <v>0.38021739130434784</v>
      </c>
      <c r="J117" s="12">
        <v>239.2</v>
      </c>
      <c r="K117" s="12">
        <v>90.947999999999993</v>
      </c>
      <c r="L117" s="29">
        <f t="shared" si="1"/>
        <v>38.021739130434781</v>
      </c>
    </row>
    <row r="118" spans="1:12" ht="25.5">
      <c r="A118" s="8">
        <v>107</v>
      </c>
      <c r="B118" s="2" t="s">
        <v>72</v>
      </c>
      <c r="C118" s="2" t="s">
        <v>84</v>
      </c>
      <c r="D118" s="2" t="s">
        <v>31</v>
      </c>
      <c r="E118" s="6" t="s">
        <v>32</v>
      </c>
      <c r="F118" s="12">
        <v>239.2</v>
      </c>
      <c r="G118" s="12">
        <v>90.947999999999993</v>
      </c>
      <c r="H118" s="13">
        <v>0.38021739130434784</v>
      </c>
      <c r="J118" s="12">
        <v>239.2</v>
      </c>
      <c r="K118" s="12">
        <v>90.947999999999993</v>
      </c>
      <c r="L118" s="29">
        <f t="shared" si="1"/>
        <v>38.021739130434781</v>
      </c>
    </row>
    <row r="119" spans="1:12">
      <c r="A119" s="8">
        <v>108</v>
      </c>
      <c r="B119" s="2" t="s">
        <v>72</v>
      </c>
      <c r="C119" s="2" t="s">
        <v>84</v>
      </c>
      <c r="D119" s="2" t="s">
        <v>33</v>
      </c>
      <c r="E119" s="6" t="s">
        <v>34</v>
      </c>
      <c r="F119" s="12">
        <v>0.8</v>
      </c>
      <c r="G119" s="12">
        <v>0.8</v>
      </c>
      <c r="H119" s="13">
        <v>1</v>
      </c>
      <c r="J119" s="12">
        <v>0.8</v>
      </c>
      <c r="K119" s="12">
        <v>0.8</v>
      </c>
      <c r="L119" s="29">
        <f t="shared" si="1"/>
        <v>100</v>
      </c>
    </row>
    <row r="120" spans="1:12">
      <c r="A120" s="8">
        <v>109</v>
      </c>
      <c r="B120" s="2" t="s">
        <v>72</v>
      </c>
      <c r="C120" s="2" t="s">
        <v>84</v>
      </c>
      <c r="D120" s="2" t="s">
        <v>35</v>
      </c>
      <c r="E120" s="6" t="s">
        <v>36</v>
      </c>
      <c r="F120" s="12">
        <v>0.8</v>
      </c>
      <c r="G120" s="12">
        <v>0.8</v>
      </c>
      <c r="H120" s="13">
        <v>1</v>
      </c>
      <c r="J120" s="12">
        <v>0.8</v>
      </c>
      <c r="K120" s="12">
        <v>0.8</v>
      </c>
      <c r="L120" s="29">
        <f t="shared" si="1"/>
        <v>100</v>
      </c>
    </row>
    <row r="121" spans="1:12" ht="38.25">
      <c r="A121" s="8">
        <v>110</v>
      </c>
      <c r="B121" s="2" t="s">
        <v>72</v>
      </c>
      <c r="C121" s="2" t="s">
        <v>13</v>
      </c>
      <c r="D121" s="2" t="s">
        <v>7</v>
      </c>
      <c r="E121" s="6" t="s">
        <v>14</v>
      </c>
      <c r="F121" s="12">
        <v>20040.2</v>
      </c>
      <c r="G121" s="12">
        <v>8804.8126499999998</v>
      </c>
      <c r="H121" s="13">
        <v>0.43935752387700722</v>
      </c>
      <c r="J121" s="12">
        <v>20040.2</v>
      </c>
      <c r="K121" s="12">
        <v>8804.8126499999998</v>
      </c>
      <c r="L121" s="29">
        <f t="shared" si="1"/>
        <v>43.935752387700724</v>
      </c>
    </row>
    <row r="122" spans="1:12" ht="25.5">
      <c r="A122" s="8">
        <v>111</v>
      </c>
      <c r="B122" s="2" t="s">
        <v>72</v>
      </c>
      <c r="C122" s="2" t="s">
        <v>86</v>
      </c>
      <c r="D122" s="2" t="s">
        <v>7</v>
      </c>
      <c r="E122" s="6" t="s">
        <v>87</v>
      </c>
      <c r="F122" s="12">
        <v>4816.3</v>
      </c>
      <c r="G122" s="12">
        <v>2376.94913</v>
      </c>
      <c r="H122" s="13">
        <v>0.49352181757780866</v>
      </c>
      <c r="J122" s="12">
        <v>4816.3</v>
      </c>
      <c r="K122" s="12">
        <v>2376.94913</v>
      </c>
      <c r="L122" s="29">
        <f t="shared" si="1"/>
        <v>49.352181757780869</v>
      </c>
    </row>
    <row r="123" spans="1:12" ht="63.75">
      <c r="A123" s="8">
        <v>112</v>
      </c>
      <c r="B123" s="2" t="s">
        <v>72</v>
      </c>
      <c r="C123" s="2" t="s">
        <v>86</v>
      </c>
      <c r="D123" s="2" t="s">
        <v>17</v>
      </c>
      <c r="E123" s="6" t="s">
        <v>18</v>
      </c>
      <c r="F123" s="12">
        <v>4708.7</v>
      </c>
      <c r="G123" s="12">
        <v>2320.6550900000002</v>
      </c>
      <c r="H123" s="13">
        <v>0.49284411621041901</v>
      </c>
      <c r="J123" s="12">
        <v>4708.7</v>
      </c>
      <c r="K123" s="12">
        <v>2320.6550900000002</v>
      </c>
      <c r="L123" s="29">
        <f t="shared" si="1"/>
        <v>49.284411621041905</v>
      </c>
    </row>
    <row r="124" spans="1:12" ht="25.5">
      <c r="A124" s="8">
        <v>113</v>
      </c>
      <c r="B124" s="2" t="s">
        <v>72</v>
      </c>
      <c r="C124" s="2" t="s">
        <v>86</v>
      </c>
      <c r="D124" s="2" t="s">
        <v>88</v>
      </c>
      <c r="E124" s="6" t="s">
        <v>89</v>
      </c>
      <c r="F124" s="12">
        <v>4708.7</v>
      </c>
      <c r="G124" s="12">
        <v>2320.6550900000002</v>
      </c>
      <c r="H124" s="13">
        <v>0.49284411621041901</v>
      </c>
      <c r="J124" s="12">
        <v>4708.7</v>
      </c>
      <c r="K124" s="12">
        <v>2320.6550900000002</v>
      </c>
      <c r="L124" s="29">
        <f t="shared" si="1"/>
        <v>49.284411621041905</v>
      </c>
    </row>
    <row r="125" spans="1:12" ht="25.5">
      <c r="A125" s="8">
        <v>114</v>
      </c>
      <c r="B125" s="2" t="s">
        <v>72</v>
      </c>
      <c r="C125" s="2" t="s">
        <v>86</v>
      </c>
      <c r="D125" s="2" t="s">
        <v>29</v>
      </c>
      <c r="E125" s="6" t="s">
        <v>30</v>
      </c>
      <c r="F125" s="12">
        <v>106.5</v>
      </c>
      <c r="G125" s="12">
        <v>56.294040000000003</v>
      </c>
      <c r="H125" s="13">
        <v>0.52858253521126763</v>
      </c>
      <c r="J125" s="12">
        <v>106.5</v>
      </c>
      <c r="K125" s="12">
        <v>56.294040000000003</v>
      </c>
      <c r="L125" s="29">
        <f t="shared" si="1"/>
        <v>52.858253521126763</v>
      </c>
    </row>
    <row r="126" spans="1:12" ht="25.5">
      <c r="A126" s="8">
        <v>115</v>
      </c>
      <c r="B126" s="2" t="s">
        <v>72</v>
      </c>
      <c r="C126" s="2" t="s">
        <v>86</v>
      </c>
      <c r="D126" s="2" t="s">
        <v>31</v>
      </c>
      <c r="E126" s="6" t="s">
        <v>32</v>
      </c>
      <c r="F126" s="12">
        <v>106.5</v>
      </c>
      <c r="G126" s="12">
        <v>56.294040000000003</v>
      </c>
      <c r="H126" s="13">
        <v>0.52858253521126763</v>
      </c>
      <c r="J126" s="12">
        <v>106.5</v>
      </c>
      <c r="K126" s="12">
        <v>56.294040000000003</v>
      </c>
      <c r="L126" s="29">
        <f t="shared" si="1"/>
        <v>52.858253521126763</v>
      </c>
    </row>
    <row r="127" spans="1:12">
      <c r="A127" s="8">
        <v>116</v>
      </c>
      <c r="B127" s="2" t="s">
        <v>72</v>
      </c>
      <c r="C127" s="2" t="s">
        <v>86</v>
      </c>
      <c r="D127" s="2" t="s">
        <v>33</v>
      </c>
      <c r="E127" s="6" t="s">
        <v>34</v>
      </c>
      <c r="F127" s="12">
        <v>1.1000000000000001</v>
      </c>
      <c r="G127" s="12">
        <v>0</v>
      </c>
      <c r="H127" s="13">
        <v>0</v>
      </c>
      <c r="J127" s="12">
        <v>1.1000000000000001</v>
      </c>
      <c r="K127" s="12">
        <v>0</v>
      </c>
      <c r="L127" s="29">
        <f t="shared" si="1"/>
        <v>0</v>
      </c>
    </row>
    <row r="128" spans="1:12">
      <c r="A128" s="8">
        <v>117</v>
      </c>
      <c r="B128" s="2" t="s">
        <v>72</v>
      </c>
      <c r="C128" s="2" t="s">
        <v>86</v>
      </c>
      <c r="D128" s="2" t="s">
        <v>35</v>
      </c>
      <c r="E128" s="6" t="s">
        <v>36</v>
      </c>
      <c r="F128" s="12">
        <v>1.1000000000000001</v>
      </c>
      <c r="G128" s="12">
        <v>0</v>
      </c>
      <c r="H128" s="13">
        <v>0</v>
      </c>
      <c r="J128" s="12">
        <v>1.1000000000000001</v>
      </c>
      <c r="K128" s="12">
        <v>0</v>
      </c>
      <c r="L128" s="29">
        <f t="shared" si="1"/>
        <v>0</v>
      </c>
    </row>
    <row r="129" spans="1:12">
      <c r="A129" s="8">
        <v>118</v>
      </c>
      <c r="B129" s="2" t="s">
        <v>72</v>
      </c>
      <c r="C129" s="2" t="s">
        <v>90</v>
      </c>
      <c r="D129" s="2" t="s">
        <v>7</v>
      </c>
      <c r="E129" s="6" t="s">
        <v>91</v>
      </c>
      <c r="F129" s="12">
        <v>1431.6</v>
      </c>
      <c r="G129" s="12">
        <v>684.02446999999995</v>
      </c>
      <c r="H129" s="13">
        <v>0.47780418412964515</v>
      </c>
      <c r="J129" s="12">
        <v>1431.6</v>
      </c>
      <c r="K129" s="12">
        <v>684.02446999999995</v>
      </c>
      <c r="L129" s="29">
        <f t="shared" si="1"/>
        <v>47.780418412964515</v>
      </c>
    </row>
    <row r="130" spans="1:12" ht="63.75">
      <c r="A130" s="8">
        <v>119</v>
      </c>
      <c r="B130" s="2" t="s">
        <v>72</v>
      </c>
      <c r="C130" s="2" t="s">
        <v>90</v>
      </c>
      <c r="D130" s="2" t="s">
        <v>17</v>
      </c>
      <c r="E130" s="6" t="s">
        <v>18</v>
      </c>
      <c r="F130" s="12">
        <v>1114.9000000000001</v>
      </c>
      <c r="G130" s="12">
        <v>524.49947999999995</v>
      </c>
      <c r="H130" s="13">
        <v>0.47044531348102969</v>
      </c>
      <c r="J130" s="12">
        <v>1114.9000000000001</v>
      </c>
      <c r="K130" s="12">
        <v>524.49947999999995</v>
      </c>
      <c r="L130" s="29">
        <f t="shared" si="1"/>
        <v>47.044531348102957</v>
      </c>
    </row>
    <row r="131" spans="1:12" ht="25.5">
      <c r="A131" s="8">
        <v>120</v>
      </c>
      <c r="B131" s="2" t="s">
        <v>72</v>
      </c>
      <c r="C131" s="2" t="s">
        <v>90</v>
      </c>
      <c r="D131" s="2" t="s">
        <v>88</v>
      </c>
      <c r="E131" s="6" t="s">
        <v>89</v>
      </c>
      <c r="F131" s="12">
        <v>1114.9000000000001</v>
      </c>
      <c r="G131" s="12">
        <v>524.49947999999995</v>
      </c>
      <c r="H131" s="13">
        <v>0.47044531348102969</v>
      </c>
      <c r="J131" s="12">
        <v>1114.9000000000001</v>
      </c>
      <c r="K131" s="12">
        <v>524.49947999999995</v>
      </c>
      <c r="L131" s="29">
        <f t="shared" si="1"/>
        <v>47.044531348102957</v>
      </c>
    </row>
    <row r="132" spans="1:12" ht="25.5">
      <c r="A132" s="8">
        <v>121</v>
      </c>
      <c r="B132" s="2" t="s">
        <v>72</v>
      </c>
      <c r="C132" s="2" t="s">
        <v>90</v>
      </c>
      <c r="D132" s="2" t="s">
        <v>29</v>
      </c>
      <c r="E132" s="6" t="s">
        <v>30</v>
      </c>
      <c r="F132" s="12">
        <v>316.60000000000002</v>
      </c>
      <c r="G132" s="12">
        <v>159.51016000000001</v>
      </c>
      <c r="H132" s="13">
        <v>0.50382236260265323</v>
      </c>
      <c r="J132" s="12">
        <v>316.60000000000002</v>
      </c>
      <c r="K132" s="12">
        <v>159.51016000000001</v>
      </c>
      <c r="L132" s="29">
        <f t="shared" si="1"/>
        <v>50.382236260265323</v>
      </c>
    </row>
    <row r="133" spans="1:12" ht="25.5">
      <c r="A133" s="8">
        <v>122</v>
      </c>
      <c r="B133" s="2" t="s">
        <v>72</v>
      </c>
      <c r="C133" s="2" t="s">
        <v>90</v>
      </c>
      <c r="D133" s="2" t="s">
        <v>31</v>
      </c>
      <c r="E133" s="6" t="s">
        <v>32</v>
      </c>
      <c r="F133" s="12">
        <v>316.60000000000002</v>
      </c>
      <c r="G133" s="12">
        <v>159.51016000000001</v>
      </c>
      <c r="H133" s="13">
        <v>0.50382236260265323</v>
      </c>
      <c r="J133" s="12">
        <v>316.60000000000002</v>
      </c>
      <c r="K133" s="12">
        <v>159.51016000000001</v>
      </c>
      <c r="L133" s="29">
        <f t="shared" si="1"/>
        <v>50.382236260265323</v>
      </c>
    </row>
    <row r="134" spans="1:12">
      <c r="A134" s="8">
        <v>123</v>
      </c>
      <c r="B134" s="2" t="s">
        <v>72</v>
      </c>
      <c r="C134" s="2" t="s">
        <v>90</v>
      </c>
      <c r="D134" s="2" t="s">
        <v>33</v>
      </c>
      <c r="E134" s="6" t="s">
        <v>34</v>
      </c>
      <c r="F134" s="12">
        <v>0.1</v>
      </c>
      <c r="G134" s="12">
        <v>1.4829999999999999E-2</v>
      </c>
      <c r="H134" s="13">
        <v>0.14829999999999999</v>
      </c>
      <c r="J134" s="12">
        <v>0.1</v>
      </c>
      <c r="K134" s="12">
        <v>1.4829999999999999E-2</v>
      </c>
      <c r="L134" s="29">
        <f t="shared" si="1"/>
        <v>14.829999999999998</v>
      </c>
    </row>
    <row r="135" spans="1:12">
      <c r="A135" s="8">
        <v>124</v>
      </c>
      <c r="B135" s="2" t="s">
        <v>72</v>
      </c>
      <c r="C135" s="2" t="s">
        <v>90</v>
      </c>
      <c r="D135" s="2" t="s">
        <v>35</v>
      </c>
      <c r="E135" s="6" t="s">
        <v>36</v>
      </c>
      <c r="F135" s="12">
        <v>0.1</v>
      </c>
      <c r="G135" s="12">
        <v>1.4829999999999999E-2</v>
      </c>
      <c r="H135" s="13">
        <v>0.14829999999999999</v>
      </c>
      <c r="J135" s="12">
        <v>0.1</v>
      </c>
      <c r="K135" s="12">
        <v>1.4829999999999999E-2</v>
      </c>
      <c r="L135" s="29">
        <f t="shared" si="1"/>
        <v>14.829999999999998</v>
      </c>
    </row>
    <row r="136" spans="1:12" ht="25.5">
      <c r="A136" s="8">
        <v>125</v>
      </c>
      <c r="B136" s="2" t="s">
        <v>72</v>
      </c>
      <c r="C136" s="2" t="s">
        <v>92</v>
      </c>
      <c r="D136" s="2" t="s">
        <v>7</v>
      </c>
      <c r="E136" s="6" t="s">
        <v>93</v>
      </c>
      <c r="F136" s="12">
        <v>1140</v>
      </c>
      <c r="G136" s="12">
        <v>752.27300000000002</v>
      </c>
      <c r="H136" s="13">
        <v>0.65988859649122811</v>
      </c>
      <c r="J136" s="12">
        <v>1140</v>
      </c>
      <c r="K136" s="12">
        <v>752.27300000000002</v>
      </c>
      <c r="L136" s="29">
        <f t="shared" si="1"/>
        <v>65.988859649122816</v>
      </c>
    </row>
    <row r="137" spans="1:12" ht="25.5">
      <c r="A137" s="8">
        <v>126</v>
      </c>
      <c r="B137" s="2" t="s">
        <v>72</v>
      </c>
      <c r="C137" s="2" t="s">
        <v>92</v>
      </c>
      <c r="D137" s="2" t="s">
        <v>29</v>
      </c>
      <c r="E137" s="6" t="s">
        <v>30</v>
      </c>
      <c r="F137" s="12">
        <v>490</v>
      </c>
      <c r="G137" s="12">
        <v>102.273</v>
      </c>
      <c r="H137" s="13">
        <v>0.20872040816326531</v>
      </c>
      <c r="J137" s="12">
        <v>490</v>
      </c>
      <c r="K137" s="12">
        <v>102.273</v>
      </c>
      <c r="L137" s="29">
        <f t="shared" si="1"/>
        <v>20.872040816326528</v>
      </c>
    </row>
    <row r="138" spans="1:12" ht="25.5">
      <c r="A138" s="8">
        <v>127</v>
      </c>
      <c r="B138" s="2" t="s">
        <v>72</v>
      </c>
      <c r="C138" s="2" t="s">
        <v>92</v>
      </c>
      <c r="D138" s="2" t="s">
        <v>31</v>
      </c>
      <c r="E138" s="6" t="s">
        <v>32</v>
      </c>
      <c r="F138" s="12">
        <v>490</v>
      </c>
      <c r="G138" s="12">
        <v>102.273</v>
      </c>
      <c r="H138" s="13">
        <v>0.20872040816326531</v>
      </c>
      <c r="J138" s="12">
        <v>490</v>
      </c>
      <c r="K138" s="12">
        <v>102.273</v>
      </c>
      <c r="L138" s="29">
        <f t="shared" ref="L138:L198" si="2">K138/J138*100</f>
        <v>20.872040816326528</v>
      </c>
    </row>
    <row r="139" spans="1:12">
      <c r="A139" s="8">
        <v>128</v>
      </c>
      <c r="B139" s="2" t="s">
        <v>72</v>
      </c>
      <c r="C139" s="2" t="s">
        <v>92</v>
      </c>
      <c r="D139" s="2" t="s">
        <v>33</v>
      </c>
      <c r="E139" s="6" t="s">
        <v>34</v>
      </c>
      <c r="F139" s="12">
        <v>650</v>
      </c>
      <c r="G139" s="12">
        <v>650</v>
      </c>
      <c r="H139" s="13">
        <v>1</v>
      </c>
      <c r="J139" s="12">
        <v>650</v>
      </c>
      <c r="K139" s="12">
        <v>650</v>
      </c>
      <c r="L139" s="29">
        <f t="shared" si="2"/>
        <v>100</v>
      </c>
    </row>
    <row r="140" spans="1:12">
      <c r="A140" s="8">
        <v>129</v>
      </c>
      <c r="B140" s="2" t="s">
        <v>72</v>
      </c>
      <c r="C140" s="2" t="s">
        <v>92</v>
      </c>
      <c r="D140" s="2" t="s">
        <v>35</v>
      </c>
      <c r="E140" s="6" t="s">
        <v>36</v>
      </c>
      <c r="F140" s="12">
        <v>650</v>
      </c>
      <c r="G140" s="12">
        <v>650</v>
      </c>
      <c r="H140" s="13">
        <v>1</v>
      </c>
      <c r="J140" s="12">
        <v>650</v>
      </c>
      <c r="K140" s="12">
        <v>650</v>
      </c>
      <c r="L140" s="29">
        <f t="shared" si="2"/>
        <v>100</v>
      </c>
    </row>
    <row r="141" spans="1:12" ht="51">
      <c r="A141" s="8">
        <v>130</v>
      </c>
      <c r="B141" s="2" t="s">
        <v>72</v>
      </c>
      <c r="C141" s="2" t="s">
        <v>94</v>
      </c>
      <c r="D141" s="2" t="s">
        <v>7</v>
      </c>
      <c r="E141" s="6" t="s">
        <v>95</v>
      </c>
      <c r="F141" s="12">
        <v>1970</v>
      </c>
      <c r="G141" s="12">
        <v>756.74287000000004</v>
      </c>
      <c r="H141" s="13">
        <v>0.38413343654822335</v>
      </c>
      <c r="J141" s="12">
        <v>1970</v>
      </c>
      <c r="K141" s="12">
        <v>756.74287000000004</v>
      </c>
      <c r="L141" s="29">
        <f t="shared" si="2"/>
        <v>38.413343654822334</v>
      </c>
    </row>
    <row r="142" spans="1:12" ht="25.5">
      <c r="A142" s="8">
        <v>131</v>
      </c>
      <c r="B142" s="2" t="s">
        <v>72</v>
      </c>
      <c r="C142" s="2" t="s">
        <v>94</v>
      </c>
      <c r="D142" s="2" t="s">
        <v>29</v>
      </c>
      <c r="E142" s="6" t="s">
        <v>30</v>
      </c>
      <c r="F142" s="12">
        <v>1970</v>
      </c>
      <c r="G142" s="12">
        <v>756.74287000000004</v>
      </c>
      <c r="H142" s="13">
        <v>0.38413343654822335</v>
      </c>
      <c r="J142" s="12">
        <v>1970</v>
      </c>
      <c r="K142" s="12">
        <v>756.74287000000004</v>
      </c>
      <c r="L142" s="29">
        <f t="shared" si="2"/>
        <v>38.413343654822334</v>
      </c>
    </row>
    <row r="143" spans="1:12" ht="25.5">
      <c r="A143" s="8">
        <v>132</v>
      </c>
      <c r="B143" s="2" t="s">
        <v>72</v>
      </c>
      <c r="C143" s="2" t="s">
        <v>94</v>
      </c>
      <c r="D143" s="2" t="s">
        <v>31</v>
      </c>
      <c r="E143" s="6" t="s">
        <v>32</v>
      </c>
      <c r="F143" s="12">
        <v>1970</v>
      </c>
      <c r="G143" s="12">
        <v>756.74287000000004</v>
      </c>
      <c r="H143" s="13">
        <v>0.38413343654822335</v>
      </c>
      <c r="J143" s="12">
        <v>1970</v>
      </c>
      <c r="K143" s="12">
        <v>756.74287000000004</v>
      </c>
      <c r="L143" s="29">
        <f t="shared" si="2"/>
        <v>38.413343654822334</v>
      </c>
    </row>
    <row r="144" spans="1:12" ht="63.75">
      <c r="A144" s="8">
        <v>133</v>
      </c>
      <c r="B144" s="2" t="s">
        <v>72</v>
      </c>
      <c r="C144" s="2" t="s">
        <v>96</v>
      </c>
      <c r="D144" s="2" t="s">
        <v>7</v>
      </c>
      <c r="E144" s="6" t="s">
        <v>97</v>
      </c>
      <c r="F144" s="12">
        <v>0.1</v>
      </c>
      <c r="G144" s="12">
        <v>0</v>
      </c>
      <c r="H144" s="13">
        <v>0</v>
      </c>
      <c r="J144" s="12">
        <v>0.1</v>
      </c>
      <c r="K144" s="12">
        <v>0</v>
      </c>
      <c r="L144" s="29">
        <f t="shared" si="2"/>
        <v>0</v>
      </c>
    </row>
    <row r="145" spans="1:12" ht="25.5">
      <c r="A145" s="8">
        <v>134</v>
      </c>
      <c r="B145" s="2" t="s">
        <v>72</v>
      </c>
      <c r="C145" s="2" t="s">
        <v>96</v>
      </c>
      <c r="D145" s="2" t="s">
        <v>29</v>
      </c>
      <c r="E145" s="6" t="s">
        <v>30</v>
      </c>
      <c r="F145" s="12">
        <v>0.1</v>
      </c>
      <c r="G145" s="12">
        <v>0</v>
      </c>
      <c r="H145" s="13">
        <v>0</v>
      </c>
      <c r="J145" s="12">
        <v>0.1</v>
      </c>
      <c r="K145" s="12">
        <v>0</v>
      </c>
      <c r="L145" s="29">
        <f t="shared" si="2"/>
        <v>0</v>
      </c>
    </row>
    <row r="146" spans="1:12" ht="25.5">
      <c r="A146" s="8">
        <v>135</v>
      </c>
      <c r="B146" s="2" t="s">
        <v>72</v>
      </c>
      <c r="C146" s="2" t="s">
        <v>96</v>
      </c>
      <c r="D146" s="2" t="s">
        <v>31</v>
      </c>
      <c r="E146" s="6" t="s">
        <v>32</v>
      </c>
      <c r="F146" s="12">
        <v>0.1</v>
      </c>
      <c r="G146" s="12">
        <v>0</v>
      </c>
      <c r="H146" s="13">
        <v>0</v>
      </c>
      <c r="J146" s="12">
        <v>0.1</v>
      </c>
      <c r="K146" s="12">
        <v>0</v>
      </c>
      <c r="L146" s="29">
        <f t="shared" si="2"/>
        <v>0</v>
      </c>
    </row>
    <row r="147" spans="1:12" ht="25.5">
      <c r="A147" s="8">
        <v>136</v>
      </c>
      <c r="B147" s="2" t="s">
        <v>72</v>
      </c>
      <c r="C147" s="2" t="s">
        <v>98</v>
      </c>
      <c r="D147" s="2" t="s">
        <v>7</v>
      </c>
      <c r="E147" s="6" t="s">
        <v>99</v>
      </c>
      <c r="F147" s="12">
        <v>102.3</v>
      </c>
      <c r="G147" s="12">
        <v>44.744900000000001</v>
      </c>
      <c r="H147" s="13">
        <v>0.43738905180840665</v>
      </c>
      <c r="J147" s="12">
        <v>102.3</v>
      </c>
      <c r="K147" s="12">
        <v>44.744900000000001</v>
      </c>
      <c r="L147" s="29">
        <f t="shared" si="2"/>
        <v>43.738905180840668</v>
      </c>
    </row>
    <row r="148" spans="1:12" ht="25.5">
      <c r="A148" s="8">
        <v>137</v>
      </c>
      <c r="B148" s="2" t="s">
        <v>72</v>
      </c>
      <c r="C148" s="2" t="s">
        <v>98</v>
      </c>
      <c r="D148" s="2" t="s">
        <v>29</v>
      </c>
      <c r="E148" s="6" t="s">
        <v>30</v>
      </c>
      <c r="F148" s="12">
        <v>102.3</v>
      </c>
      <c r="G148" s="12">
        <v>44.744900000000001</v>
      </c>
      <c r="H148" s="13">
        <v>0.43738905180840665</v>
      </c>
      <c r="J148" s="12">
        <v>102.3</v>
      </c>
      <c r="K148" s="12">
        <v>44.744900000000001</v>
      </c>
      <c r="L148" s="29">
        <f t="shared" si="2"/>
        <v>43.738905180840668</v>
      </c>
    </row>
    <row r="149" spans="1:12" ht="25.5">
      <c r="A149" s="8">
        <v>138</v>
      </c>
      <c r="B149" s="2" t="s">
        <v>72</v>
      </c>
      <c r="C149" s="2" t="s">
        <v>98</v>
      </c>
      <c r="D149" s="2" t="s">
        <v>31</v>
      </c>
      <c r="E149" s="6" t="s">
        <v>32</v>
      </c>
      <c r="F149" s="12">
        <v>102.3</v>
      </c>
      <c r="G149" s="12">
        <v>44.744900000000001</v>
      </c>
      <c r="H149" s="13">
        <v>0.43738905180840665</v>
      </c>
      <c r="J149" s="12">
        <v>102.3</v>
      </c>
      <c r="K149" s="12">
        <v>44.744900000000001</v>
      </c>
      <c r="L149" s="29">
        <f t="shared" si="2"/>
        <v>43.738905180840668</v>
      </c>
    </row>
    <row r="150" spans="1:12" ht="51">
      <c r="A150" s="8">
        <v>139</v>
      </c>
      <c r="B150" s="2" t="s">
        <v>72</v>
      </c>
      <c r="C150" s="2" t="s">
        <v>100</v>
      </c>
      <c r="D150" s="2" t="s">
        <v>7</v>
      </c>
      <c r="E150" s="6" t="s">
        <v>101</v>
      </c>
      <c r="F150" s="12">
        <v>200</v>
      </c>
      <c r="G150" s="12">
        <v>55.785730000000001</v>
      </c>
      <c r="H150" s="13">
        <v>0.27892865</v>
      </c>
      <c r="J150" s="12">
        <v>200</v>
      </c>
      <c r="K150" s="12">
        <v>55.785730000000001</v>
      </c>
      <c r="L150" s="29">
        <f t="shared" si="2"/>
        <v>27.892865</v>
      </c>
    </row>
    <row r="151" spans="1:12" ht="25.5">
      <c r="A151" s="8">
        <v>140</v>
      </c>
      <c r="B151" s="2" t="s">
        <v>72</v>
      </c>
      <c r="C151" s="2" t="s">
        <v>100</v>
      </c>
      <c r="D151" s="2" t="s">
        <v>29</v>
      </c>
      <c r="E151" s="6" t="s">
        <v>30</v>
      </c>
      <c r="F151" s="12">
        <v>200</v>
      </c>
      <c r="G151" s="12">
        <v>55.785730000000001</v>
      </c>
      <c r="H151" s="13">
        <v>0.27892865</v>
      </c>
      <c r="J151" s="12">
        <v>200</v>
      </c>
      <c r="K151" s="12">
        <v>55.785730000000001</v>
      </c>
      <c r="L151" s="29">
        <f t="shared" si="2"/>
        <v>27.892865</v>
      </c>
    </row>
    <row r="152" spans="1:12" ht="25.5">
      <c r="A152" s="8">
        <v>141</v>
      </c>
      <c r="B152" s="2" t="s">
        <v>72</v>
      </c>
      <c r="C152" s="2" t="s">
        <v>100</v>
      </c>
      <c r="D152" s="2" t="s">
        <v>31</v>
      </c>
      <c r="E152" s="6" t="s">
        <v>32</v>
      </c>
      <c r="F152" s="12">
        <v>200</v>
      </c>
      <c r="G152" s="12">
        <v>55.785730000000001</v>
      </c>
      <c r="H152" s="13">
        <v>0.27892865</v>
      </c>
      <c r="J152" s="12">
        <v>200</v>
      </c>
      <c r="K152" s="12">
        <v>55.785730000000001</v>
      </c>
      <c r="L152" s="29">
        <f t="shared" si="2"/>
        <v>27.892865</v>
      </c>
    </row>
    <row r="153" spans="1:12" ht="25.5">
      <c r="A153" s="8">
        <v>142</v>
      </c>
      <c r="B153" s="2" t="s">
        <v>72</v>
      </c>
      <c r="C153" s="2" t="s">
        <v>102</v>
      </c>
      <c r="D153" s="2" t="s">
        <v>7</v>
      </c>
      <c r="E153" s="6" t="s">
        <v>103</v>
      </c>
      <c r="F153" s="12">
        <v>4956.2</v>
      </c>
      <c r="G153" s="12">
        <v>1516.1719900000001</v>
      </c>
      <c r="H153" s="13">
        <v>0.30591420644848877</v>
      </c>
      <c r="J153" s="12">
        <v>4956.2</v>
      </c>
      <c r="K153" s="12">
        <v>1516.1719900000001</v>
      </c>
      <c r="L153" s="29">
        <f t="shared" si="2"/>
        <v>30.591420644848878</v>
      </c>
    </row>
    <row r="154" spans="1:12" ht="25.5">
      <c r="A154" s="8">
        <v>143</v>
      </c>
      <c r="B154" s="2" t="s">
        <v>72</v>
      </c>
      <c r="C154" s="2" t="s">
        <v>102</v>
      </c>
      <c r="D154" s="2" t="s">
        <v>29</v>
      </c>
      <c r="E154" s="6" t="s">
        <v>30</v>
      </c>
      <c r="F154" s="12">
        <v>4956.2</v>
      </c>
      <c r="G154" s="12">
        <v>1516.1719900000001</v>
      </c>
      <c r="H154" s="13">
        <v>0.30591420644848877</v>
      </c>
      <c r="J154" s="12">
        <v>4956.2</v>
      </c>
      <c r="K154" s="12">
        <v>1516.1719900000001</v>
      </c>
      <c r="L154" s="29">
        <f t="shared" si="2"/>
        <v>30.591420644848878</v>
      </c>
    </row>
    <row r="155" spans="1:12" ht="25.5">
      <c r="A155" s="8">
        <v>144</v>
      </c>
      <c r="B155" s="2" t="s">
        <v>72</v>
      </c>
      <c r="C155" s="2" t="s">
        <v>102</v>
      </c>
      <c r="D155" s="2" t="s">
        <v>31</v>
      </c>
      <c r="E155" s="6" t="s">
        <v>32</v>
      </c>
      <c r="F155" s="12">
        <v>4956.2</v>
      </c>
      <c r="G155" s="12">
        <v>1516.1719900000001</v>
      </c>
      <c r="H155" s="13">
        <v>0.30591420644848877</v>
      </c>
      <c r="J155" s="12">
        <v>4956.2</v>
      </c>
      <c r="K155" s="12">
        <v>1516.1719900000001</v>
      </c>
      <c r="L155" s="29">
        <f t="shared" si="2"/>
        <v>30.591420644848878</v>
      </c>
    </row>
    <row r="156" spans="1:12" ht="102">
      <c r="A156" s="8">
        <v>145</v>
      </c>
      <c r="B156" s="2" t="s">
        <v>72</v>
      </c>
      <c r="C156" s="2" t="s">
        <v>104</v>
      </c>
      <c r="D156" s="2" t="s">
        <v>7</v>
      </c>
      <c r="E156" s="6" t="s">
        <v>105</v>
      </c>
      <c r="F156" s="12">
        <v>0.2</v>
      </c>
      <c r="G156" s="12">
        <v>0</v>
      </c>
      <c r="H156" s="13">
        <v>0</v>
      </c>
      <c r="J156" s="12">
        <v>0.2</v>
      </c>
      <c r="K156" s="12">
        <v>0</v>
      </c>
      <c r="L156" s="29">
        <f t="shared" si="2"/>
        <v>0</v>
      </c>
    </row>
    <row r="157" spans="1:12" ht="25.5">
      <c r="A157" s="8">
        <v>146</v>
      </c>
      <c r="B157" s="2" t="s">
        <v>72</v>
      </c>
      <c r="C157" s="2" t="s">
        <v>104</v>
      </c>
      <c r="D157" s="2" t="s">
        <v>29</v>
      </c>
      <c r="E157" s="6" t="s">
        <v>30</v>
      </c>
      <c r="F157" s="12">
        <v>0.2</v>
      </c>
      <c r="G157" s="12">
        <v>0</v>
      </c>
      <c r="H157" s="13">
        <v>0</v>
      </c>
      <c r="J157" s="12">
        <v>0.2</v>
      </c>
      <c r="K157" s="12">
        <v>0</v>
      </c>
      <c r="L157" s="29">
        <f t="shared" si="2"/>
        <v>0</v>
      </c>
    </row>
    <row r="158" spans="1:12" ht="25.5">
      <c r="A158" s="8">
        <v>147</v>
      </c>
      <c r="B158" s="2" t="s">
        <v>72</v>
      </c>
      <c r="C158" s="2" t="s">
        <v>104</v>
      </c>
      <c r="D158" s="2" t="s">
        <v>31</v>
      </c>
      <c r="E158" s="6" t="s">
        <v>32</v>
      </c>
      <c r="F158" s="12">
        <v>0.2</v>
      </c>
      <c r="G158" s="12">
        <v>0</v>
      </c>
      <c r="H158" s="13">
        <v>0</v>
      </c>
      <c r="J158" s="12">
        <v>0.2</v>
      </c>
      <c r="K158" s="12">
        <v>0</v>
      </c>
      <c r="L158" s="29">
        <f t="shared" si="2"/>
        <v>0</v>
      </c>
    </row>
    <row r="159" spans="1:12" ht="25.5">
      <c r="A159" s="8">
        <v>148</v>
      </c>
      <c r="B159" s="2" t="s">
        <v>72</v>
      </c>
      <c r="C159" s="2" t="s">
        <v>106</v>
      </c>
      <c r="D159" s="2" t="s">
        <v>7</v>
      </c>
      <c r="E159" s="6" t="s">
        <v>107</v>
      </c>
      <c r="F159" s="12">
        <v>5423.5</v>
      </c>
      <c r="G159" s="12">
        <v>2618.1205599999998</v>
      </c>
      <c r="H159" s="13">
        <v>0.48273634368949941</v>
      </c>
      <c r="J159" s="12">
        <v>5423.5</v>
      </c>
      <c r="K159" s="12">
        <v>2618.1205599999998</v>
      </c>
      <c r="L159" s="29">
        <f t="shared" si="2"/>
        <v>48.273634368949935</v>
      </c>
    </row>
    <row r="160" spans="1:12" ht="63.75">
      <c r="A160" s="8">
        <v>149</v>
      </c>
      <c r="B160" s="2" t="s">
        <v>72</v>
      </c>
      <c r="C160" s="2" t="s">
        <v>106</v>
      </c>
      <c r="D160" s="2" t="s">
        <v>17</v>
      </c>
      <c r="E160" s="6" t="s">
        <v>18</v>
      </c>
      <c r="F160" s="12">
        <v>4852.8999999999996</v>
      </c>
      <c r="G160" s="12">
        <v>2380.4362299999998</v>
      </c>
      <c r="H160" s="13">
        <v>0.49051829421582971</v>
      </c>
      <c r="J160" s="12">
        <v>4852.8999999999996</v>
      </c>
      <c r="K160" s="12">
        <v>2380.4362299999998</v>
      </c>
      <c r="L160" s="29">
        <f t="shared" si="2"/>
        <v>49.051829421582973</v>
      </c>
    </row>
    <row r="161" spans="1:12" ht="25.5">
      <c r="A161" s="8">
        <v>150</v>
      </c>
      <c r="B161" s="2" t="s">
        <v>72</v>
      </c>
      <c r="C161" s="2" t="s">
        <v>106</v>
      </c>
      <c r="D161" s="2" t="s">
        <v>88</v>
      </c>
      <c r="E161" s="6" t="s">
        <v>89</v>
      </c>
      <c r="F161" s="12">
        <v>4852.8999999999996</v>
      </c>
      <c r="G161" s="12">
        <v>2380.4362299999998</v>
      </c>
      <c r="H161" s="13">
        <v>0.49051829421582971</v>
      </c>
      <c r="J161" s="12">
        <v>4852.8999999999996</v>
      </c>
      <c r="K161" s="12">
        <v>2380.4362299999998</v>
      </c>
      <c r="L161" s="29">
        <f t="shared" si="2"/>
        <v>49.051829421582973</v>
      </c>
    </row>
    <row r="162" spans="1:12" ht="25.5">
      <c r="A162" s="8">
        <v>151</v>
      </c>
      <c r="B162" s="2" t="s">
        <v>72</v>
      </c>
      <c r="C162" s="2" t="s">
        <v>106</v>
      </c>
      <c r="D162" s="2" t="s">
        <v>29</v>
      </c>
      <c r="E162" s="6" t="s">
        <v>30</v>
      </c>
      <c r="F162" s="12">
        <v>570.29999999999995</v>
      </c>
      <c r="G162" s="12">
        <v>237.42632</v>
      </c>
      <c r="H162" s="13">
        <v>0.41631828862002457</v>
      </c>
      <c r="J162" s="12">
        <v>570.29999999999995</v>
      </c>
      <c r="K162" s="12">
        <v>237.42699999999999</v>
      </c>
      <c r="L162" s="29">
        <f t="shared" si="2"/>
        <v>41.631948097492547</v>
      </c>
    </row>
    <row r="163" spans="1:12" ht="25.5">
      <c r="A163" s="8">
        <v>152</v>
      </c>
      <c r="B163" s="2" t="s">
        <v>72</v>
      </c>
      <c r="C163" s="2" t="s">
        <v>106</v>
      </c>
      <c r="D163" s="2" t="s">
        <v>31</v>
      </c>
      <c r="E163" s="6" t="s">
        <v>32</v>
      </c>
      <c r="F163" s="12">
        <v>570.29999999999995</v>
      </c>
      <c r="G163" s="12">
        <v>237.42632</v>
      </c>
      <c r="H163" s="13">
        <v>0.41631828862002457</v>
      </c>
      <c r="J163" s="12">
        <v>570.29999999999995</v>
      </c>
      <c r="K163" s="12">
        <v>237.42699999999999</v>
      </c>
      <c r="L163" s="29">
        <f t="shared" si="2"/>
        <v>41.631948097492547</v>
      </c>
    </row>
    <row r="164" spans="1:12">
      <c r="A164" s="8">
        <v>153</v>
      </c>
      <c r="B164" s="2" t="s">
        <v>72</v>
      </c>
      <c r="C164" s="2" t="s">
        <v>106</v>
      </c>
      <c r="D164" s="2" t="s">
        <v>33</v>
      </c>
      <c r="E164" s="6" t="s">
        <v>34</v>
      </c>
      <c r="F164" s="12">
        <v>0.3</v>
      </c>
      <c r="G164" s="12">
        <v>0.25801000000000002</v>
      </c>
      <c r="H164" s="13">
        <v>0.86003333333333332</v>
      </c>
      <c r="J164" s="12">
        <v>0.3</v>
      </c>
      <c r="K164" s="12">
        <v>0.25801000000000002</v>
      </c>
      <c r="L164" s="29">
        <f t="shared" si="2"/>
        <v>86.003333333333345</v>
      </c>
    </row>
    <row r="165" spans="1:12">
      <c r="A165" s="8">
        <v>154</v>
      </c>
      <c r="B165" s="2" t="s">
        <v>72</v>
      </c>
      <c r="C165" s="2" t="s">
        <v>106</v>
      </c>
      <c r="D165" s="2" t="s">
        <v>35</v>
      </c>
      <c r="E165" s="6" t="s">
        <v>36</v>
      </c>
      <c r="F165" s="12">
        <v>0.3</v>
      </c>
      <c r="G165" s="12">
        <v>0.25801000000000002</v>
      </c>
      <c r="H165" s="13">
        <v>0.86003333333333332</v>
      </c>
      <c r="J165" s="12">
        <v>0.3</v>
      </c>
      <c r="K165" s="12">
        <v>0.25801000000000002</v>
      </c>
      <c r="L165" s="29">
        <f t="shared" si="2"/>
        <v>86.003333333333345</v>
      </c>
    </row>
    <row r="166" spans="1:12" ht="51">
      <c r="A166" s="8">
        <v>155</v>
      </c>
      <c r="B166" s="2" t="s">
        <v>72</v>
      </c>
      <c r="C166" s="2" t="s">
        <v>42</v>
      </c>
      <c r="D166" s="2" t="s">
        <v>7</v>
      </c>
      <c r="E166" s="6" t="s">
        <v>43</v>
      </c>
      <c r="F166" s="12">
        <v>604</v>
      </c>
      <c r="G166" s="12">
        <v>198.54705000000001</v>
      </c>
      <c r="H166" s="13">
        <v>0.32872028145695364</v>
      </c>
      <c r="J166" s="12">
        <v>604</v>
      </c>
      <c r="K166" s="12">
        <v>198.54705000000001</v>
      </c>
      <c r="L166" s="29">
        <f t="shared" si="2"/>
        <v>32.872028145695367</v>
      </c>
    </row>
    <row r="167" spans="1:12" ht="63.75">
      <c r="A167" s="8">
        <v>156</v>
      </c>
      <c r="B167" s="2" t="s">
        <v>72</v>
      </c>
      <c r="C167" s="2" t="s">
        <v>44</v>
      </c>
      <c r="D167" s="2" t="s">
        <v>7</v>
      </c>
      <c r="E167" s="6" t="s">
        <v>45</v>
      </c>
      <c r="F167" s="12">
        <v>604</v>
      </c>
      <c r="G167" s="12">
        <v>198.54705000000001</v>
      </c>
      <c r="H167" s="13">
        <v>0.32872028145695364</v>
      </c>
      <c r="J167" s="12">
        <v>604</v>
      </c>
      <c r="K167" s="12">
        <v>198.54705000000001</v>
      </c>
      <c r="L167" s="29">
        <f t="shared" si="2"/>
        <v>32.872028145695367</v>
      </c>
    </row>
    <row r="168" spans="1:12" ht="38.25">
      <c r="A168" s="8">
        <v>157</v>
      </c>
      <c r="B168" s="2" t="s">
        <v>72</v>
      </c>
      <c r="C168" s="2" t="s">
        <v>108</v>
      </c>
      <c r="D168" s="2" t="s">
        <v>7</v>
      </c>
      <c r="E168" s="6" t="s">
        <v>109</v>
      </c>
      <c r="F168" s="12">
        <v>20</v>
      </c>
      <c r="G168" s="12">
        <v>0</v>
      </c>
      <c r="H168" s="13">
        <v>0</v>
      </c>
      <c r="J168" s="12">
        <v>20</v>
      </c>
      <c r="K168" s="12">
        <v>0</v>
      </c>
      <c r="L168" s="29">
        <f t="shared" si="2"/>
        <v>0</v>
      </c>
    </row>
    <row r="169" spans="1:12" ht="63.75">
      <c r="A169" s="8">
        <v>158</v>
      </c>
      <c r="B169" s="2" t="s">
        <v>72</v>
      </c>
      <c r="C169" s="2" t="s">
        <v>108</v>
      </c>
      <c r="D169" s="2" t="s">
        <v>17</v>
      </c>
      <c r="E169" s="6" t="s">
        <v>18</v>
      </c>
      <c r="F169" s="12">
        <v>6</v>
      </c>
      <c r="G169" s="12">
        <v>0</v>
      </c>
      <c r="H169" s="13">
        <v>0</v>
      </c>
      <c r="J169" s="12">
        <v>6</v>
      </c>
      <c r="K169" s="12">
        <v>0</v>
      </c>
      <c r="L169" s="29">
        <f t="shared" si="2"/>
        <v>0</v>
      </c>
    </row>
    <row r="170" spans="1:12" ht="25.5">
      <c r="A170" s="8">
        <v>159</v>
      </c>
      <c r="B170" s="2" t="s">
        <v>72</v>
      </c>
      <c r="C170" s="2" t="s">
        <v>108</v>
      </c>
      <c r="D170" s="2" t="s">
        <v>19</v>
      </c>
      <c r="E170" s="6" t="s">
        <v>20</v>
      </c>
      <c r="F170" s="12">
        <v>6</v>
      </c>
      <c r="G170" s="12">
        <v>0</v>
      </c>
      <c r="H170" s="13">
        <v>0</v>
      </c>
      <c r="J170" s="12">
        <v>6</v>
      </c>
      <c r="K170" s="12">
        <v>0</v>
      </c>
      <c r="L170" s="29">
        <f t="shared" si="2"/>
        <v>0</v>
      </c>
    </row>
    <row r="171" spans="1:12" ht="25.5">
      <c r="A171" s="8">
        <v>160</v>
      </c>
      <c r="B171" s="2" t="s">
        <v>72</v>
      </c>
      <c r="C171" s="2" t="s">
        <v>108</v>
      </c>
      <c r="D171" s="2" t="s">
        <v>29</v>
      </c>
      <c r="E171" s="6" t="s">
        <v>30</v>
      </c>
      <c r="F171" s="12">
        <v>14</v>
      </c>
      <c r="G171" s="12">
        <v>0</v>
      </c>
      <c r="H171" s="13">
        <v>0</v>
      </c>
      <c r="J171" s="12">
        <v>14</v>
      </c>
      <c r="K171" s="12">
        <v>0</v>
      </c>
      <c r="L171" s="29">
        <f t="shared" si="2"/>
        <v>0</v>
      </c>
    </row>
    <row r="172" spans="1:12" ht="25.5">
      <c r="A172" s="8">
        <v>161</v>
      </c>
      <c r="B172" s="2" t="s">
        <v>72</v>
      </c>
      <c r="C172" s="2" t="s">
        <v>108</v>
      </c>
      <c r="D172" s="2" t="s">
        <v>31</v>
      </c>
      <c r="E172" s="6" t="s">
        <v>32</v>
      </c>
      <c r="F172" s="12">
        <v>14</v>
      </c>
      <c r="G172" s="12">
        <v>0</v>
      </c>
      <c r="H172" s="13">
        <v>0</v>
      </c>
      <c r="J172" s="12">
        <v>14</v>
      </c>
      <c r="K172" s="12">
        <v>0</v>
      </c>
      <c r="L172" s="29">
        <f t="shared" si="2"/>
        <v>0</v>
      </c>
    </row>
    <row r="173" spans="1:12" ht="25.5">
      <c r="A173" s="8">
        <v>162</v>
      </c>
      <c r="B173" s="2" t="s">
        <v>72</v>
      </c>
      <c r="C173" s="2" t="s">
        <v>110</v>
      </c>
      <c r="D173" s="2" t="s">
        <v>7</v>
      </c>
      <c r="E173" s="6" t="s">
        <v>111</v>
      </c>
      <c r="F173" s="12">
        <v>44</v>
      </c>
      <c r="G173" s="12">
        <v>0</v>
      </c>
      <c r="H173" s="13">
        <v>0</v>
      </c>
      <c r="J173" s="12">
        <v>44</v>
      </c>
      <c r="K173" s="12">
        <v>0</v>
      </c>
      <c r="L173" s="29">
        <f t="shared" si="2"/>
        <v>0</v>
      </c>
    </row>
    <row r="174" spans="1:12" ht="25.5">
      <c r="A174" s="8">
        <v>163</v>
      </c>
      <c r="B174" s="2" t="s">
        <v>72</v>
      </c>
      <c r="C174" s="2" t="s">
        <v>110</v>
      </c>
      <c r="D174" s="2" t="s">
        <v>29</v>
      </c>
      <c r="E174" s="6" t="s">
        <v>30</v>
      </c>
      <c r="F174" s="12">
        <v>44</v>
      </c>
      <c r="G174" s="12">
        <v>0</v>
      </c>
      <c r="H174" s="13">
        <v>0</v>
      </c>
      <c r="J174" s="12">
        <v>44</v>
      </c>
      <c r="K174" s="12">
        <v>0</v>
      </c>
      <c r="L174" s="29">
        <f t="shared" si="2"/>
        <v>0</v>
      </c>
    </row>
    <row r="175" spans="1:12" ht="25.5">
      <c r="A175" s="8">
        <v>164</v>
      </c>
      <c r="B175" s="2" t="s">
        <v>72</v>
      </c>
      <c r="C175" s="2" t="s">
        <v>110</v>
      </c>
      <c r="D175" s="2" t="s">
        <v>31</v>
      </c>
      <c r="E175" s="6" t="s">
        <v>32</v>
      </c>
      <c r="F175" s="12">
        <v>44</v>
      </c>
      <c r="G175" s="12">
        <v>0</v>
      </c>
      <c r="H175" s="13">
        <v>0</v>
      </c>
      <c r="J175" s="12">
        <v>44</v>
      </c>
      <c r="K175" s="12">
        <v>0</v>
      </c>
      <c r="L175" s="29">
        <f t="shared" si="2"/>
        <v>0</v>
      </c>
    </row>
    <row r="176" spans="1:12" ht="51">
      <c r="A176" s="8">
        <v>165</v>
      </c>
      <c r="B176" s="2" t="s">
        <v>72</v>
      </c>
      <c r="C176" s="2" t="s">
        <v>112</v>
      </c>
      <c r="D176" s="2" t="s">
        <v>7</v>
      </c>
      <c r="E176" s="6" t="s">
        <v>95</v>
      </c>
      <c r="F176" s="12">
        <v>540</v>
      </c>
      <c r="G176" s="12">
        <v>198.54705000000001</v>
      </c>
      <c r="H176" s="13">
        <v>0.36767972222222223</v>
      </c>
      <c r="J176" s="12">
        <v>540</v>
      </c>
      <c r="K176" s="12">
        <v>198.54705000000001</v>
      </c>
      <c r="L176" s="29">
        <f t="shared" si="2"/>
        <v>36.76797222222222</v>
      </c>
    </row>
    <row r="177" spans="1:12" ht="25.5">
      <c r="A177" s="8">
        <v>166</v>
      </c>
      <c r="B177" s="2" t="s">
        <v>72</v>
      </c>
      <c r="C177" s="2" t="s">
        <v>112</v>
      </c>
      <c r="D177" s="2" t="s">
        <v>29</v>
      </c>
      <c r="E177" s="6" t="s">
        <v>30</v>
      </c>
      <c r="F177" s="12">
        <v>540</v>
      </c>
      <c r="G177" s="12">
        <v>198.54705000000001</v>
      </c>
      <c r="H177" s="13">
        <v>0.36767972222222223</v>
      </c>
      <c r="J177" s="12">
        <v>540</v>
      </c>
      <c r="K177" s="12">
        <v>198.54705000000001</v>
      </c>
      <c r="L177" s="29">
        <f t="shared" si="2"/>
        <v>36.76797222222222</v>
      </c>
    </row>
    <row r="178" spans="1:12" ht="25.5">
      <c r="A178" s="8">
        <v>167</v>
      </c>
      <c r="B178" s="2" t="s">
        <v>72</v>
      </c>
      <c r="C178" s="2" t="s">
        <v>112</v>
      </c>
      <c r="D178" s="2" t="s">
        <v>31</v>
      </c>
      <c r="E178" s="6" t="s">
        <v>32</v>
      </c>
      <c r="F178" s="12">
        <v>540</v>
      </c>
      <c r="G178" s="12">
        <v>198.54705000000001</v>
      </c>
      <c r="H178" s="13">
        <v>0.36767972222222223</v>
      </c>
      <c r="J178" s="12">
        <v>540</v>
      </c>
      <c r="K178" s="12">
        <v>198.54705000000001</v>
      </c>
      <c r="L178" s="29">
        <f t="shared" si="2"/>
        <v>36.76797222222222</v>
      </c>
    </row>
    <row r="179" spans="1:12" ht="38.25">
      <c r="A179" s="8">
        <v>168</v>
      </c>
      <c r="B179" s="2" t="s">
        <v>72</v>
      </c>
      <c r="C179" s="2" t="s">
        <v>59</v>
      </c>
      <c r="D179" s="2" t="s">
        <v>7</v>
      </c>
      <c r="E179" s="6" t="s">
        <v>60</v>
      </c>
      <c r="F179" s="12">
        <v>998</v>
      </c>
      <c r="G179" s="12">
        <v>597.72357999999997</v>
      </c>
      <c r="H179" s="13">
        <v>0.59892142284569139</v>
      </c>
      <c r="J179" s="12">
        <v>998</v>
      </c>
      <c r="K179" s="12">
        <v>597.72357999999997</v>
      </c>
      <c r="L179" s="29">
        <f t="shared" si="2"/>
        <v>59.89214228456914</v>
      </c>
    </row>
    <row r="180" spans="1:12" ht="38.25">
      <c r="A180" s="8">
        <v>169</v>
      </c>
      <c r="B180" s="2" t="s">
        <v>72</v>
      </c>
      <c r="C180" s="2" t="s">
        <v>61</v>
      </c>
      <c r="D180" s="2" t="s">
        <v>7</v>
      </c>
      <c r="E180" s="6" t="s">
        <v>62</v>
      </c>
      <c r="F180" s="12">
        <v>998</v>
      </c>
      <c r="G180" s="12">
        <v>597.72357999999997</v>
      </c>
      <c r="H180" s="13">
        <v>0.59892142284569139</v>
      </c>
      <c r="J180" s="12">
        <v>998</v>
      </c>
      <c r="K180" s="12">
        <v>597.72357999999997</v>
      </c>
      <c r="L180" s="29">
        <f t="shared" si="2"/>
        <v>59.89214228456914</v>
      </c>
    </row>
    <row r="181" spans="1:12" ht="51">
      <c r="A181" s="8">
        <v>170</v>
      </c>
      <c r="B181" s="2" t="s">
        <v>72</v>
      </c>
      <c r="C181" s="2" t="s">
        <v>113</v>
      </c>
      <c r="D181" s="2" t="s">
        <v>7</v>
      </c>
      <c r="E181" s="6" t="s">
        <v>114</v>
      </c>
      <c r="F181" s="12">
        <v>40</v>
      </c>
      <c r="G181" s="12">
        <v>5.8</v>
      </c>
      <c r="H181" s="13">
        <v>0.14499999999999999</v>
      </c>
      <c r="J181" s="12">
        <v>40</v>
      </c>
      <c r="K181" s="12">
        <v>5.8</v>
      </c>
      <c r="L181" s="29">
        <f t="shared" si="2"/>
        <v>14.499999999999998</v>
      </c>
    </row>
    <row r="182" spans="1:12" ht="63.75">
      <c r="A182" s="8">
        <v>171</v>
      </c>
      <c r="B182" s="2" t="s">
        <v>72</v>
      </c>
      <c r="C182" s="2" t="s">
        <v>113</v>
      </c>
      <c r="D182" s="2" t="s">
        <v>17</v>
      </c>
      <c r="E182" s="6" t="s">
        <v>18</v>
      </c>
      <c r="F182" s="12">
        <v>15</v>
      </c>
      <c r="G182" s="12">
        <v>5.8</v>
      </c>
      <c r="H182" s="13">
        <v>0.38666666666666666</v>
      </c>
      <c r="J182" s="12">
        <v>15</v>
      </c>
      <c r="K182" s="12">
        <v>5.8</v>
      </c>
      <c r="L182" s="29">
        <f t="shared" si="2"/>
        <v>38.666666666666664</v>
      </c>
    </row>
    <row r="183" spans="1:12" ht="25.5">
      <c r="A183" s="8">
        <v>172</v>
      </c>
      <c r="B183" s="2" t="s">
        <v>72</v>
      </c>
      <c r="C183" s="2" t="s">
        <v>113</v>
      </c>
      <c r="D183" s="2" t="s">
        <v>19</v>
      </c>
      <c r="E183" s="6" t="s">
        <v>20</v>
      </c>
      <c r="F183" s="12">
        <v>15</v>
      </c>
      <c r="G183" s="12">
        <v>5.8</v>
      </c>
      <c r="H183" s="13">
        <v>0.38666666666666666</v>
      </c>
      <c r="J183" s="12">
        <v>15</v>
      </c>
      <c r="K183" s="12">
        <v>5.8</v>
      </c>
      <c r="L183" s="29">
        <f t="shared" si="2"/>
        <v>38.666666666666664</v>
      </c>
    </row>
    <row r="184" spans="1:12" ht="25.5">
      <c r="A184" s="8">
        <v>173</v>
      </c>
      <c r="B184" s="2" t="s">
        <v>72</v>
      </c>
      <c r="C184" s="2" t="s">
        <v>113</v>
      </c>
      <c r="D184" s="2" t="s">
        <v>29</v>
      </c>
      <c r="E184" s="6" t="s">
        <v>30</v>
      </c>
      <c r="F184" s="12">
        <v>25</v>
      </c>
      <c r="G184" s="12">
        <v>0</v>
      </c>
      <c r="H184" s="13">
        <v>0</v>
      </c>
      <c r="J184" s="12">
        <v>25</v>
      </c>
      <c r="K184" s="12">
        <v>0</v>
      </c>
      <c r="L184" s="29">
        <f t="shared" si="2"/>
        <v>0</v>
      </c>
    </row>
    <row r="185" spans="1:12" ht="25.5">
      <c r="A185" s="8">
        <v>174</v>
      </c>
      <c r="B185" s="2" t="s">
        <v>72</v>
      </c>
      <c r="C185" s="2" t="s">
        <v>113</v>
      </c>
      <c r="D185" s="2" t="s">
        <v>31</v>
      </c>
      <c r="E185" s="6" t="s">
        <v>32</v>
      </c>
      <c r="F185" s="12">
        <v>25</v>
      </c>
      <c r="G185" s="12">
        <v>0</v>
      </c>
      <c r="H185" s="13">
        <v>0</v>
      </c>
      <c r="J185" s="12">
        <v>25</v>
      </c>
      <c r="K185" s="12">
        <v>0</v>
      </c>
      <c r="L185" s="29">
        <f t="shared" si="2"/>
        <v>0</v>
      </c>
    </row>
    <row r="186" spans="1:12" ht="51">
      <c r="A186" s="8">
        <v>175</v>
      </c>
      <c r="B186" s="2" t="s">
        <v>72</v>
      </c>
      <c r="C186" s="2" t="s">
        <v>115</v>
      </c>
      <c r="D186" s="2" t="s">
        <v>7</v>
      </c>
      <c r="E186" s="6" t="s">
        <v>95</v>
      </c>
      <c r="F186" s="12">
        <v>890</v>
      </c>
      <c r="G186" s="12">
        <v>591.92358000000002</v>
      </c>
      <c r="H186" s="13">
        <v>0.66508267415730338</v>
      </c>
      <c r="J186" s="12">
        <v>890</v>
      </c>
      <c r="K186" s="12">
        <v>591.92358000000002</v>
      </c>
      <c r="L186" s="29">
        <f t="shared" si="2"/>
        <v>66.508267415730344</v>
      </c>
    </row>
    <row r="187" spans="1:12" ht="25.5">
      <c r="A187" s="8">
        <v>176</v>
      </c>
      <c r="B187" s="2" t="s">
        <v>72</v>
      </c>
      <c r="C187" s="2" t="s">
        <v>115</v>
      </c>
      <c r="D187" s="2" t="s">
        <v>29</v>
      </c>
      <c r="E187" s="6" t="s">
        <v>30</v>
      </c>
      <c r="F187" s="12">
        <v>890</v>
      </c>
      <c r="G187" s="12">
        <v>591.92358000000002</v>
      </c>
      <c r="H187" s="13">
        <v>0.66508267415730338</v>
      </c>
      <c r="J187" s="12">
        <v>890</v>
      </c>
      <c r="K187" s="12">
        <v>591.92358000000002</v>
      </c>
      <c r="L187" s="29">
        <f t="shared" si="2"/>
        <v>66.508267415730344</v>
      </c>
    </row>
    <row r="188" spans="1:12" ht="25.5">
      <c r="A188" s="8">
        <v>177</v>
      </c>
      <c r="B188" s="2" t="s">
        <v>72</v>
      </c>
      <c r="C188" s="2" t="s">
        <v>115</v>
      </c>
      <c r="D188" s="2" t="s">
        <v>31</v>
      </c>
      <c r="E188" s="6" t="s">
        <v>32</v>
      </c>
      <c r="F188" s="12">
        <v>890</v>
      </c>
      <c r="G188" s="12">
        <v>591.92358000000002</v>
      </c>
      <c r="H188" s="13">
        <v>0.66508267415730338</v>
      </c>
      <c r="J188" s="12">
        <v>890</v>
      </c>
      <c r="K188" s="12">
        <v>591.92358000000002</v>
      </c>
      <c r="L188" s="29">
        <f t="shared" si="2"/>
        <v>66.508267415730344</v>
      </c>
    </row>
    <row r="189" spans="1:12" ht="25.5">
      <c r="A189" s="8">
        <v>178</v>
      </c>
      <c r="B189" s="2" t="s">
        <v>72</v>
      </c>
      <c r="C189" s="2" t="s">
        <v>116</v>
      </c>
      <c r="D189" s="2" t="s">
        <v>7</v>
      </c>
      <c r="E189" s="6" t="s">
        <v>111</v>
      </c>
      <c r="F189" s="12">
        <v>68</v>
      </c>
      <c r="G189" s="12">
        <v>0</v>
      </c>
      <c r="H189" s="13">
        <v>0</v>
      </c>
      <c r="J189" s="12">
        <v>68</v>
      </c>
      <c r="K189" s="12">
        <v>0</v>
      </c>
      <c r="L189" s="29">
        <f t="shared" si="2"/>
        <v>0</v>
      </c>
    </row>
    <row r="190" spans="1:12" ht="25.5">
      <c r="A190" s="8">
        <v>179</v>
      </c>
      <c r="B190" s="2" t="s">
        <v>72</v>
      </c>
      <c r="C190" s="2" t="s">
        <v>116</v>
      </c>
      <c r="D190" s="2" t="s">
        <v>29</v>
      </c>
      <c r="E190" s="6" t="s">
        <v>30</v>
      </c>
      <c r="F190" s="12">
        <v>68</v>
      </c>
      <c r="G190" s="12">
        <v>0</v>
      </c>
      <c r="H190" s="13">
        <v>0</v>
      </c>
      <c r="J190" s="12">
        <v>68</v>
      </c>
      <c r="K190" s="12">
        <v>0</v>
      </c>
      <c r="L190" s="29">
        <f t="shared" si="2"/>
        <v>0</v>
      </c>
    </row>
    <row r="191" spans="1:12" ht="25.5">
      <c r="A191" s="8">
        <v>180</v>
      </c>
      <c r="B191" s="2" t="s">
        <v>72</v>
      </c>
      <c r="C191" s="2" t="s">
        <v>116</v>
      </c>
      <c r="D191" s="2" t="s">
        <v>31</v>
      </c>
      <c r="E191" s="6" t="s">
        <v>32</v>
      </c>
      <c r="F191" s="12">
        <v>68</v>
      </c>
      <c r="G191" s="12">
        <v>0</v>
      </c>
      <c r="H191" s="13">
        <v>0</v>
      </c>
      <c r="J191" s="12">
        <v>68</v>
      </c>
      <c r="K191" s="12">
        <v>0</v>
      </c>
      <c r="L191" s="29">
        <f t="shared" si="2"/>
        <v>0</v>
      </c>
    </row>
    <row r="192" spans="1:12" ht="38.25">
      <c r="A192" s="8">
        <v>181</v>
      </c>
      <c r="B192" s="2" t="s">
        <v>72</v>
      </c>
      <c r="C192" s="2" t="s">
        <v>47</v>
      </c>
      <c r="D192" s="2" t="s">
        <v>7</v>
      </c>
      <c r="E192" s="6" t="s">
        <v>48</v>
      </c>
      <c r="F192" s="12">
        <v>64</v>
      </c>
      <c r="G192" s="12">
        <v>15</v>
      </c>
      <c r="H192" s="13">
        <v>0.234375</v>
      </c>
      <c r="J192" s="12">
        <v>64</v>
      </c>
      <c r="K192" s="12">
        <v>15</v>
      </c>
      <c r="L192" s="29">
        <f t="shared" si="2"/>
        <v>23.4375</v>
      </c>
    </row>
    <row r="193" spans="1:12" ht="25.5">
      <c r="A193" s="8">
        <v>182</v>
      </c>
      <c r="B193" s="2" t="s">
        <v>72</v>
      </c>
      <c r="C193" s="2" t="s">
        <v>117</v>
      </c>
      <c r="D193" s="2" t="s">
        <v>7</v>
      </c>
      <c r="E193" s="6" t="s">
        <v>118</v>
      </c>
      <c r="F193" s="12">
        <v>50</v>
      </c>
      <c r="G193" s="12">
        <v>15</v>
      </c>
      <c r="H193" s="13">
        <v>0.3</v>
      </c>
      <c r="J193" s="12">
        <v>50</v>
      </c>
      <c r="K193" s="12">
        <v>15</v>
      </c>
      <c r="L193" s="29">
        <f t="shared" si="2"/>
        <v>30</v>
      </c>
    </row>
    <row r="194" spans="1:12" ht="38.25">
      <c r="A194" s="8">
        <v>183</v>
      </c>
      <c r="B194" s="2" t="s">
        <v>72</v>
      </c>
      <c r="C194" s="2" t="s">
        <v>119</v>
      </c>
      <c r="D194" s="2" t="s">
        <v>7</v>
      </c>
      <c r="E194" s="6" t="s">
        <v>120</v>
      </c>
      <c r="F194" s="12">
        <v>50</v>
      </c>
      <c r="G194" s="12">
        <v>15</v>
      </c>
      <c r="H194" s="13">
        <v>0.3</v>
      </c>
      <c r="J194" s="12">
        <v>50</v>
      </c>
      <c r="K194" s="12">
        <v>15</v>
      </c>
      <c r="L194" s="29">
        <f t="shared" si="2"/>
        <v>30</v>
      </c>
    </row>
    <row r="195" spans="1:12" ht="25.5">
      <c r="A195" s="8">
        <v>184</v>
      </c>
      <c r="B195" s="2" t="s">
        <v>72</v>
      </c>
      <c r="C195" s="2" t="s">
        <v>119</v>
      </c>
      <c r="D195" s="2" t="s">
        <v>29</v>
      </c>
      <c r="E195" s="6" t="s">
        <v>30</v>
      </c>
      <c r="F195" s="12">
        <v>50</v>
      </c>
      <c r="G195" s="12">
        <v>15</v>
      </c>
      <c r="H195" s="13">
        <v>0.3</v>
      </c>
      <c r="J195" s="12">
        <v>50</v>
      </c>
      <c r="K195" s="12">
        <v>15</v>
      </c>
      <c r="L195" s="29">
        <f t="shared" si="2"/>
        <v>30</v>
      </c>
    </row>
    <row r="196" spans="1:12" ht="25.5">
      <c r="A196" s="8">
        <v>185</v>
      </c>
      <c r="B196" s="2" t="s">
        <v>72</v>
      </c>
      <c r="C196" s="2" t="s">
        <v>119</v>
      </c>
      <c r="D196" s="2" t="s">
        <v>31</v>
      </c>
      <c r="E196" s="6" t="s">
        <v>32</v>
      </c>
      <c r="F196" s="12">
        <v>50</v>
      </c>
      <c r="G196" s="12">
        <v>15</v>
      </c>
      <c r="H196" s="13">
        <v>0.3</v>
      </c>
      <c r="J196" s="12">
        <v>50</v>
      </c>
      <c r="K196" s="12">
        <v>15</v>
      </c>
      <c r="L196" s="29">
        <f t="shared" si="2"/>
        <v>30</v>
      </c>
    </row>
    <row r="197" spans="1:12" ht="51">
      <c r="A197" s="8">
        <v>186</v>
      </c>
      <c r="B197" s="2" t="s">
        <v>72</v>
      </c>
      <c r="C197" s="2" t="s">
        <v>49</v>
      </c>
      <c r="D197" s="2" t="s">
        <v>7</v>
      </c>
      <c r="E197" s="6" t="s">
        <v>50</v>
      </c>
      <c r="F197" s="12">
        <v>14</v>
      </c>
      <c r="G197" s="12">
        <v>0</v>
      </c>
      <c r="H197" s="13">
        <v>0</v>
      </c>
      <c r="J197" s="12">
        <v>14</v>
      </c>
      <c r="K197" s="12">
        <v>0</v>
      </c>
      <c r="L197" s="29">
        <f t="shared" si="2"/>
        <v>0</v>
      </c>
    </row>
    <row r="198" spans="1:12" ht="25.5">
      <c r="A198" s="8">
        <v>187</v>
      </c>
      <c r="B198" s="2" t="s">
        <v>72</v>
      </c>
      <c r="C198" s="2" t="s">
        <v>121</v>
      </c>
      <c r="D198" s="2" t="s">
        <v>7</v>
      </c>
      <c r="E198" s="6" t="s">
        <v>111</v>
      </c>
      <c r="F198" s="12">
        <v>14</v>
      </c>
      <c r="G198" s="12">
        <v>0</v>
      </c>
      <c r="H198" s="13">
        <v>0</v>
      </c>
      <c r="J198" s="12">
        <v>14</v>
      </c>
      <c r="K198" s="12">
        <v>0</v>
      </c>
      <c r="L198" s="29">
        <f t="shared" si="2"/>
        <v>0</v>
      </c>
    </row>
    <row r="199" spans="1:12" ht="25.5">
      <c r="A199" s="8">
        <v>188</v>
      </c>
      <c r="B199" s="2" t="s">
        <v>72</v>
      </c>
      <c r="C199" s="2" t="s">
        <v>121</v>
      </c>
      <c r="D199" s="2" t="s">
        <v>29</v>
      </c>
      <c r="E199" s="6" t="s">
        <v>30</v>
      </c>
      <c r="F199" s="12">
        <v>14</v>
      </c>
      <c r="G199" s="12">
        <v>0</v>
      </c>
      <c r="H199" s="13">
        <v>0</v>
      </c>
      <c r="J199" s="12">
        <v>14</v>
      </c>
      <c r="K199" s="12">
        <v>0</v>
      </c>
      <c r="L199" s="29">
        <f t="shared" ref="L199:L261" si="3">K199/J199*100</f>
        <v>0</v>
      </c>
    </row>
    <row r="200" spans="1:12" ht="25.5">
      <c r="A200" s="8">
        <v>189</v>
      </c>
      <c r="B200" s="2" t="s">
        <v>72</v>
      </c>
      <c r="C200" s="2" t="s">
        <v>121</v>
      </c>
      <c r="D200" s="2" t="s">
        <v>31</v>
      </c>
      <c r="E200" s="6" t="s">
        <v>32</v>
      </c>
      <c r="F200" s="12">
        <v>14</v>
      </c>
      <c r="G200" s="12">
        <v>0</v>
      </c>
      <c r="H200" s="13">
        <v>0</v>
      </c>
      <c r="J200" s="12">
        <v>14</v>
      </c>
      <c r="K200" s="12">
        <v>0</v>
      </c>
      <c r="L200" s="29">
        <f t="shared" si="3"/>
        <v>0</v>
      </c>
    </row>
    <row r="201" spans="1:12" ht="51">
      <c r="A201" s="8">
        <v>190</v>
      </c>
      <c r="B201" s="2" t="s">
        <v>72</v>
      </c>
      <c r="C201" s="2" t="s">
        <v>52</v>
      </c>
      <c r="D201" s="2" t="s">
        <v>7</v>
      </c>
      <c r="E201" s="6" t="s">
        <v>53</v>
      </c>
      <c r="F201" s="12">
        <v>150</v>
      </c>
      <c r="G201" s="12">
        <v>0</v>
      </c>
      <c r="H201" s="13">
        <v>0</v>
      </c>
      <c r="J201" s="12">
        <v>150</v>
      </c>
      <c r="K201" s="12">
        <v>0</v>
      </c>
      <c r="L201" s="29">
        <f t="shared" si="3"/>
        <v>0</v>
      </c>
    </row>
    <row r="202" spans="1:12" ht="25.5">
      <c r="A202" s="8">
        <v>191</v>
      </c>
      <c r="B202" s="2" t="s">
        <v>72</v>
      </c>
      <c r="C202" s="2" t="s">
        <v>122</v>
      </c>
      <c r="D202" s="2" t="s">
        <v>7</v>
      </c>
      <c r="E202" s="6" t="s">
        <v>123</v>
      </c>
      <c r="F202" s="12">
        <v>30</v>
      </c>
      <c r="G202" s="12">
        <v>0</v>
      </c>
      <c r="H202" s="13">
        <v>0</v>
      </c>
      <c r="J202" s="12">
        <v>30</v>
      </c>
      <c r="K202" s="12">
        <v>0</v>
      </c>
      <c r="L202" s="29">
        <f t="shared" si="3"/>
        <v>0</v>
      </c>
    </row>
    <row r="203" spans="1:12" ht="38.25">
      <c r="A203" s="8">
        <v>192</v>
      </c>
      <c r="B203" s="2" t="s">
        <v>72</v>
      </c>
      <c r="C203" s="2" t="s">
        <v>124</v>
      </c>
      <c r="D203" s="2" t="s">
        <v>7</v>
      </c>
      <c r="E203" s="6" t="s">
        <v>120</v>
      </c>
      <c r="F203" s="12">
        <v>30</v>
      </c>
      <c r="G203" s="12">
        <v>0</v>
      </c>
      <c r="H203" s="13">
        <v>0</v>
      </c>
      <c r="J203" s="12">
        <v>30</v>
      </c>
      <c r="K203" s="12">
        <v>0</v>
      </c>
      <c r="L203" s="29">
        <f t="shared" si="3"/>
        <v>0</v>
      </c>
    </row>
    <row r="204" spans="1:12" ht="25.5">
      <c r="A204" s="8">
        <v>193</v>
      </c>
      <c r="B204" s="2" t="s">
        <v>72</v>
      </c>
      <c r="C204" s="2" t="s">
        <v>124</v>
      </c>
      <c r="D204" s="2" t="s">
        <v>125</v>
      </c>
      <c r="E204" s="6" t="s">
        <v>126</v>
      </c>
      <c r="F204" s="12">
        <v>30</v>
      </c>
      <c r="G204" s="12">
        <v>0</v>
      </c>
      <c r="H204" s="13">
        <v>0</v>
      </c>
      <c r="J204" s="12">
        <v>30</v>
      </c>
      <c r="K204" s="12">
        <v>0</v>
      </c>
      <c r="L204" s="29">
        <f t="shared" si="3"/>
        <v>0</v>
      </c>
    </row>
    <row r="205" spans="1:12">
      <c r="A205" s="8">
        <v>194</v>
      </c>
      <c r="B205" s="2" t="s">
        <v>72</v>
      </c>
      <c r="C205" s="2" t="s">
        <v>124</v>
      </c>
      <c r="D205" s="2" t="s">
        <v>127</v>
      </c>
      <c r="E205" s="6" t="s">
        <v>128</v>
      </c>
      <c r="F205" s="12">
        <v>30</v>
      </c>
      <c r="G205" s="12">
        <v>0</v>
      </c>
      <c r="H205" s="13">
        <v>0</v>
      </c>
      <c r="J205" s="12">
        <v>30</v>
      </c>
      <c r="K205" s="12">
        <v>0</v>
      </c>
      <c r="L205" s="29">
        <f t="shared" si="3"/>
        <v>0</v>
      </c>
    </row>
    <row r="206" spans="1:12" ht="25.5">
      <c r="A206" s="8">
        <v>195</v>
      </c>
      <c r="B206" s="2" t="s">
        <v>72</v>
      </c>
      <c r="C206" s="2" t="s">
        <v>129</v>
      </c>
      <c r="D206" s="2" t="s">
        <v>7</v>
      </c>
      <c r="E206" s="6" t="s">
        <v>130</v>
      </c>
      <c r="F206" s="12">
        <v>100</v>
      </c>
      <c r="G206" s="12">
        <v>0</v>
      </c>
      <c r="H206" s="13">
        <v>0</v>
      </c>
      <c r="J206" s="12">
        <v>100</v>
      </c>
      <c r="K206" s="12">
        <v>0</v>
      </c>
      <c r="L206" s="29">
        <f t="shared" si="3"/>
        <v>0</v>
      </c>
    </row>
    <row r="207" spans="1:12" ht="38.25">
      <c r="A207" s="8">
        <v>196</v>
      </c>
      <c r="B207" s="2" t="s">
        <v>72</v>
      </c>
      <c r="C207" s="2" t="s">
        <v>131</v>
      </c>
      <c r="D207" s="2" t="s">
        <v>7</v>
      </c>
      <c r="E207" s="6" t="s">
        <v>132</v>
      </c>
      <c r="F207" s="12">
        <v>100</v>
      </c>
      <c r="G207" s="12">
        <v>0</v>
      </c>
      <c r="H207" s="13">
        <v>0</v>
      </c>
      <c r="J207" s="12">
        <v>100</v>
      </c>
      <c r="K207" s="12">
        <v>0</v>
      </c>
      <c r="L207" s="29">
        <f t="shared" si="3"/>
        <v>0</v>
      </c>
    </row>
    <row r="208" spans="1:12" ht="25.5">
      <c r="A208" s="8">
        <v>197</v>
      </c>
      <c r="B208" s="2" t="s">
        <v>72</v>
      </c>
      <c r="C208" s="2" t="s">
        <v>131</v>
      </c>
      <c r="D208" s="2" t="s">
        <v>125</v>
      </c>
      <c r="E208" s="6" t="s">
        <v>126</v>
      </c>
      <c r="F208" s="12">
        <v>100</v>
      </c>
      <c r="G208" s="12">
        <v>0</v>
      </c>
      <c r="H208" s="13">
        <v>0</v>
      </c>
      <c r="J208" s="12">
        <v>100</v>
      </c>
      <c r="K208" s="12">
        <v>0</v>
      </c>
      <c r="L208" s="29">
        <f t="shared" si="3"/>
        <v>0</v>
      </c>
    </row>
    <row r="209" spans="1:12">
      <c r="A209" s="8">
        <v>198</v>
      </c>
      <c r="B209" s="2" t="s">
        <v>72</v>
      </c>
      <c r="C209" s="2" t="s">
        <v>131</v>
      </c>
      <c r="D209" s="2" t="s">
        <v>127</v>
      </c>
      <c r="E209" s="6" t="s">
        <v>128</v>
      </c>
      <c r="F209" s="12">
        <v>100</v>
      </c>
      <c r="G209" s="12">
        <v>0</v>
      </c>
      <c r="H209" s="13">
        <v>0</v>
      </c>
      <c r="J209" s="12">
        <v>100</v>
      </c>
      <c r="K209" s="12">
        <v>0</v>
      </c>
      <c r="L209" s="29">
        <f t="shared" si="3"/>
        <v>0</v>
      </c>
    </row>
    <row r="210" spans="1:12" ht="63.75">
      <c r="A210" s="8">
        <v>199</v>
      </c>
      <c r="B210" s="2" t="s">
        <v>72</v>
      </c>
      <c r="C210" s="2" t="s">
        <v>54</v>
      </c>
      <c r="D210" s="2" t="s">
        <v>7</v>
      </c>
      <c r="E210" s="6" t="s">
        <v>55</v>
      </c>
      <c r="F210" s="12">
        <v>10</v>
      </c>
      <c r="G210" s="12">
        <v>0</v>
      </c>
      <c r="H210" s="13">
        <v>0</v>
      </c>
      <c r="J210" s="12">
        <v>10</v>
      </c>
      <c r="K210" s="12">
        <v>0</v>
      </c>
      <c r="L210" s="29">
        <f t="shared" si="3"/>
        <v>0</v>
      </c>
    </row>
    <row r="211" spans="1:12" ht="25.5">
      <c r="A211" s="8">
        <v>200</v>
      </c>
      <c r="B211" s="2" t="s">
        <v>72</v>
      </c>
      <c r="C211" s="2" t="s">
        <v>133</v>
      </c>
      <c r="D211" s="2" t="s">
        <v>7</v>
      </c>
      <c r="E211" s="6" t="s">
        <v>111</v>
      </c>
      <c r="F211" s="12">
        <v>10</v>
      </c>
      <c r="G211" s="12">
        <v>0</v>
      </c>
      <c r="H211" s="13">
        <v>0</v>
      </c>
      <c r="J211" s="12">
        <v>10</v>
      </c>
      <c r="K211" s="12">
        <v>0</v>
      </c>
      <c r="L211" s="29">
        <f t="shared" si="3"/>
        <v>0</v>
      </c>
    </row>
    <row r="212" spans="1:12" ht="25.5">
      <c r="A212" s="8">
        <v>201</v>
      </c>
      <c r="B212" s="2" t="s">
        <v>72</v>
      </c>
      <c r="C212" s="2" t="s">
        <v>133</v>
      </c>
      <c r="D212" s="2" t="s">
        <v>29</v>
      </c>
      <c r="E212" s="6" t="s">
        <v>30</v>
      </c>
      <c r="F212" s="12">
        <v>10</v>
      </c>
      <c r="G212" s="12">
        <v>0</v>
      </c>
      <c r="H212" s="13">
        <v>0</v>
      </c>
      <c r="J212" s="12">
        <v>10</v>
      </c>
      <c r="K212" s="12">
        <v>0</v>
      </c>
      <c r="L212" s="29">
        <f t="shared" si="3"/>
        <v>0</v>
      </c>
    </row>
    <row r="213" spans="1:12" ht="25.5">
      <c r="A213" s="8">
        <v>202</v>
      </c>
      <c r="B213" s="2" t="s">
        <v>72</v>
      </c>
      <c r="C213" s="2" t="s">
        <v>133</v>
      </c>
      <c r="D213" s="2" t="s">
        <v>31</v>
      </c>
      <c r="E213" s="6" t="s">
        <v>32</v>
      </c>
      <c r="F213" s="12">
        <v>10</v>
      </c>
      <c r="G213" s="12">
        <v>0</v>
      </c>
      <c r="H213" s="13">
        <v>0</v>
      </c>
      <c r="J213" s="12">
        <v>10</v>
      </c>
      <c r="K213" s="12">
        <v>0</v>
      </c>
      <c r="L213" s="29">
        <f t="shared" si="3"/>
        <v>0</v>
      </c>
    </row>
    <row r="214" spans="1:12" ht="25.5">
      <c r="A214" s="8">
        <v>203</v>
      </c>
      <c r="B214" s="2" t="s">
        <v>72</v>
      </c>
      <c r="C214" s="2" t="s">
        <v>134</v>
      </c>
      <c r="D214" s="2" t="s">
        <v>7</v>
      </c>
      <c r="E214" s="6" t="s">
        <v>135</v>
      </c>
      <c r="F214" s="12">
        <v>10</v>
      </c>
      <c r="G214" s="12">
        <v>0</v>
      </c>
      <c r="H214" s="13">
        <v>0</v>
      </c>
      <c r="J214" s="12">
        <v>10</v>
      </c>
      <c r="K214" s="12">
        <v>0</v>
      </c>
      <c r="L214" s="29">
        <f t="shared" si="3"/>
        <v>0</v>
      </c>
    </row>
    <row r="215" spans="1:12" ht="38.25">
      <c r="A215" s="8">
        <v>204</v>
      </c>
      <c r="B215" s="2" t="s">
        <v>72</v>
      </c>
      <c r="C215" s="2" t="s">
        <v>136</v>
      </c>
      <c r="D215" s="2" t="s">
        <v>7</v>
      </c>
      <c r="E215" s="6" t="s">
        <v>120</v>
      </c>
      <c r="F215" s="12">
        <v>10</v>
      </c>
      <c r="G215" s="12">
        <v>0</v>
      </c>
      <c r="H215" s="13">
        <v>0</v>
      </c>
      <c r="J215" s="12">
        <v>10</v>
      </c>
      <c r="K215" s="12">
        <v>0</v>
      </c>
      <c r="L215" s="29">
        <f t="shared" si="3"/>
        <v>0</v>
      </c>
    </row>
    <row r="216" spans="1:12" ht="25.5">
      <c r="A216" s="8">
        <v>205</v>
      </c>
      <c r="B216" s="2" t="s">
        <v>72</v>
      </c>
      <c r="C216" s="2" t="s">
        <v>136</v>
      </c>
      <c r="D216" s="2" t="s">
        <v>29</v>
      </c>
      <c r="E216" s="6" t="s">
        <v>30</v>
      </c>
      <c r="F216" s="12">
        <v>10</v>
      </c>
      <c r="G216" s="12">
        <v>0</v>
      </c>
      <c r="H216" s="13">
        <v>0</v>
      </c>
      <c r="J216" s="12">
        <v>10</v>
      </c>
      <c r="K216" s="12">
        <v>0</v>
      </c>
      <c r="L216" s="29">
        <f t="shared" si="3"/>
        <v>0</v>
      </c>
    </row>
    <row r="217" spans="1:12" ht="25.5">
      <c r="A217" s="8">
        <v>206</v>
      </c>
      <c r="B217" s="2" t="s">
        <v>72</v>
      </c>
      <c r="C217" s="2" t="s">
        <v>136</v>
      </c>
      <c r="D217" s="2" t="s">
        <v>31</v>
      </c>
      <c r="E217" s="6" t="s">
        <v>32</v>
      </c>
      <c r="F217" s="12">
        <v>10</v>
      </c>
      <c r="G217" s="12">
        <v>0</v>
      </c>
      <c r="H217" s="13">
        <v>0</v>
      </c>
      <c r="J217" s="12">
        <v>10</v>
      </c>
      <c r="K217" s="12">
        <v>0</v>
      </c>
      <c r="L217" s="29">
        <f t="shared" si="3"/>
        <v>0</v>
      </c>
    </row>
    <row r="218" spans="1:12">
      <c r="A218" s="8">
        <v>207</v>
      </c>
      <c r="B218" s="2" t="s">
        <v>72</v>
      </c>
      <c r="C218" s="2" t="s">
        <v>23</v>
      </c>
      <c r="D218" s="2" t="s">
        <v>7</v>
      </c>
      <c r="E218" s="6" t="s">
        <v>24</v>
      </c>
      <c r="F218" s="12">
        <v>48713.239979999998</v>
      </c>
      <c r="G218" s="12">
        <v>33318.884440000002</v>
      </c>
      <c r="H218" s="13">
        <v>0.6839800525212365</v>
      </c>
      <c r="J218" s="12">
        <v>48713.239979999998</v>
      </c>
      <c r="K218" s="12">
        <v>33318.884440000002</v>
      </c>
      <c r="L218" s="29">
        <f t="shared" si="3"/>
        <v>68.398005252123667</v>
      </c>
    </row>
    <row r="219" spans="1:12" ht="25.5">
      <c r="A219" s="8">
        <v>208</v>
      </c>
      <c r="B219" s="2" t="s">
        <v>72</v>
      </c>
      <c r="C219" s="2" t="s">
        <v>137</v>
      </c>
      <c r="D219" s="2" t="s">
        <v>7</v>
      </c>
      <c r="E219" s="6" t="s">
        <v>93</v>
      </c>
      <c r="F219" s="12">
        <v>100.9</v>
      </c>
      <c r="G219" s="12">
        <v>0</v>
      </c>
      <c r="H219" s="13">
        <v>0</v>
      </c>
      <c r="J219" s="12">
        <v>100.9</v>
      </c>
      <c r="K219" s="12">
        <v>0</v>
      </c>
      <c r="L219" s="29">
        <f t="shared" si="3"/>
        <v>0</v>
      </c>
    </row>
    <row r="220" spans="1:12" ht="25.5">
      <c r="A220" s="8">
        <v>209</v>
      </c>
      <c r="B220" s="2" t="s">
        <v>72</v>
      </c>
      <c r="C220" s="2" t="s">
        <v>137</v>
      </c>
      <c r="D220" s="2" t="s">
        <v>29</v>
      </c>
      <c r="E220" s="6" t="s">
        <v>30</v>
      </c>
      <c r="F220" s="12">
        <v>56.9</v>
      </c>
      <c r="G220" s="12">
        <v>0</v>
      </c>
      <c r="H220" s="13">
        <v>0</v>
      </c>
      <c r="J220" s="12">
        <v>56.9</v>
      </c>
      <c r="K220" s="12">
        <v>0</v>
      </c>
      <c r="L220" s="29">
        <f t="shared" si="3"/>
        <v>0</v>
      </c>
    </row>
    <row r="221" spans="1:12" ht="25.5">
      <c r="A221" s="8">
        <v>210</v>
      </c>
      <c r="B221" s="2" t="s">
        <v>72</v>
      </c>
      <c r="C221" s="2" t="s">
        <v>137</v>
      </c>
      <c r="D221" s="2" t="s">
        <v>31</v>
      </c>
      <c r="E221" s="6" t="s">
        <v>32</v>
      </c>
      <c r="F221" s="12">
        <v>56.9</v>
      </c>
      <c r="G221" s="12">
        <v>0</v>
      </c>
      <c r="H221" s="13">
        <v>0</v>
      </c>
      <c r="J221" s="12">
        <v>56.9</v>
      </c>
      <c r="K221" s="12">
        <v>0</v>
      </c>
      <c r="L221" s="29">
        <f t="shared" si="3"/>
        <v>0</v>
      </c>
    </row>
    <row r="222" spans="1:12">
      <c r="A222" s="8">
        <v>211</v>
      </c>
      <c r="B222" s="2" t="s">
        <v>72</v>
      </c>
      <c r="C222" s="2" t="s">
        <v>137</v>
      </c>
      <c r="D222" s="2" t="s">
        <v>33</v>
      </c>
      <c r="E222" s="6" t="s">
        <v>34</v>
      </c>
      <c r="F222" s="12">
        <v>44</v>
      </c>
      <c r="G222" s="12">
        <v>0</v>
      </c>
      <c r="H222" s="13">
        <v>0</v>
      </c>
      <c r="J222" s="12">
        <v>44</v>
      </c>
      <c r="K222" s="12">
        <v>0</v>
      </c>
      <c r="L222" s="29">
        <f t="shared" si="3"/>
        <v>0</v>
      </c>
    </row>
    <row r="223" spans="1:12">
      <c r="A223" s="8">
        <v>212</v>
      </c>
      <c r="B223" s="2" t="s">
        <v>72</v>
      </c>
      <c r="C223" s="2" t="s">
        <v>137</v>
      </c>
      <c r="D223" s="2" t="s">
        <v>35</v>
      </c>
      <c r="E223" s="6" t="s">
        <v>36</v>
      </c>
      <c r="F223" s="12">
        <v>44</v>
      </c>
      <c r="G223" s="12">
        <v>0</v>
      </c>
      <c r="H223" s="13">
        <v>0</v>
      </c>
      <c r="J223" s="12">
        <v>44</v>
      </c>
      <c r="K223" s="12">
        <v>0</v>
      </c>
      <c r="L223" s="29">
        <f t="shared" si="3"/>
        <v>0</v>
      </c>
    </row>
    <row r="224" spans="1:12" ht="76.5">
      <c r="A224" s="8">
        <v>213</v>
      </c>
      <c r="B224" s="2" t="s">
        <v>72</v>
      </c>
      <c r="C224" s="2" t="s">
        <v>138</v>
      </c>
      <c r="D224" s="2" t="s">
        <v>7</v>
      </c>
      <c r="E224" s="6" t="s">
        <v>139</v>
      </c>
      <c r="F224" s="12">
        <v>5212.3399799999997</v>
      </c>
      <c r="G224" s="12">
        <v>5018.8844399999998</v>
      </c>
      <c r="H224" s="13">
        <v>0.96288508793703054</v>
      </c>
      <c r="J224" s="12">
        <v>5212.34</v>
      </c>
      <c r="K224" s="12">
        <v>5018.8844399999998</v>
      </c>
      <c r="L224" s="29">
        <f t="shared" si="3"/>
        <v>96.288508424239396</v>
      </c>
    </row>
    <row r="225" spans="1:12">
      <c r="A225" s="8">
        <v>214</v>
      </c>
      <c r="B225" s="2" t="s">
        <v>72</v>
      </c>
      <c r="C225" s="2" t="s">
        <v>138</v>
      </c>
      <c r="D225" s="2" t="s">
        <v>33</v>
      </c>
      <c r="E225" s="6" t="s">
        <v>34</v>
      </c>
      <c r="F225" s="12">
        <v>5212.3399799999997</v>
      </c>
      <c r="G225" s="12">
        <v>5018.8844399999998</v>
      </c>
      <c r="H225" s="13">
        <v>0.96288508793703054</v>
      </c>
      <c r="J225" s="12">
        <v>5212.34</v>
      </c>
      <c r="K225" s="12">
        <v>5018.8844399999998</v>
      </c>
      <c r="L225" s="29">
        <f t="shared" si="3"/>
        <v>96.288508424239396</v>
      </c>
    </row>
    <row r="226" spans="1:12">
      <c r="A226" s="8">
        <v>215</v>
      </c>
      <c r="B226" s="2" t="s">
        <v>72</v>
      </c>
      <c r="C226" s="2" t="s">
        <v>138</v>
      </c>
      <c r="D226" s="2" t="s">
        <v>140</v>
      </c>
      <c r="E226" s="6" t="s">
        <v>141</v>
      </c>
      <c r="F226" s="12">
        <v>5212.3399799999997</v>
      </c>
      <c r="G226" s="12">
        <v>5018.8844399999998</v>
      </c>
      <c r="H226" s="13">
        <v>0.96288508793703054</v>
      </c>
      <c r="J226" s="12">
        <v>5212.34</v>
      </c>
      <c r="K226" s="12">
        <v>5018.8844399999998</v>
      </c>
      <c r="L226" s="29">
        <f t="shared" si="3"/>
        <v>96.288508424239396</v>
      </c>
    </row>
    <row r="227" spans="1:12" ht="51">
      <c r="A227" s="8">
        <v>216</v>
      </c>
      <c r="B227" s="2" t="s">
        <v>72</v>
      </c>
      <c r="C227" s="2" t="s">
        <v>142</v>
      </c>
      <c r="D227" s="2" t="s">
        <v>7</v>
      </c>
      <c r="E227" s="6" t="s">
        <v>143</v>
      </c>
      <c r="F227" s="12">
        <v>43400</v>
      </c>
      <c r="G227" s="12">
        <v>28300</v>
      </c>
      <c r="H227" s="13">
        <v>0.65207373271889402</v>
      </c>
      <c r="J227" s="12">
        <v>43400</v>
      </c>
      <c r="K227" s="12">
        <v>28300</v>
      </c>
      <c r="L227" s="29">
        <f t="shared" si="3"/>
        <v>65.207373271889395</v>
      </c>
    </row>
    <row r="228" spans="1:12">
      <c r="A228" s="8">
        <v>217</v>
      </c>
      <c r="B228" s="2" t="s">
        <v>72</v>
      </c>
      <c r="C228" s="2" t="s">
        <v>142</v>
      </c>
      <c r="D228" s="2" t="s">
        <v>33</v>
      </c>
      <c r="E228" s="6" t="s">
        <v>34</v>
      </c>
      <c r="F228" s="12">
        <v>43400</v>
      </c>
      <c r="G228" s="12">
        <v>28300</v>
      </c>
      <c r="H228" s="13">
        <v>0.65207373271889402</v>
      </c>
      <c r="J228" s="12">
        <v>43400</v>
      </c>
      <c r="K228" s="12">
        <v>28300</v>
      </c>
      <c r="L228" s="29">
        <f t="shared" si="3"/>
        <v>65.207373271889395</v>
      </c>
    </row>
    <row r="229" spans="1:12" ht="51">
      <c r="A229" s="8">
        <v>218</v>
      </c>
      <c r="B229" s="2" t="s">
        <v>72</v>
      </c>
      <c r="C229" s="2" t="s">
        <v>142</v>
      </c>
      <c r="D229" s="2" t="s">
        <v>144</v>
      </c>
      <c r="E229" s="6" t="s">
        <v>145</v>
      </c>
      <c r="F229" s="12">
        <v>43400</v>
      </c>
      <c r="G229" s="12">
        <v>28300</v>
      </c>
      <c r="H229" s="13">
        <v>0.65207373271889402</v>
      </c>
      <c r="J229" s="12">
        <v>43400</v>
      </c>
      <c r="K229" s="12">
        <v>28300</v>
      </c>
      <c r="L229" s="29">
        <f t="shared" si="3"/>
        <v>65.207373271889395</v>
      </c>
    </row>
    <row r="230" spans="1:12" s="5" customFormat="1">
      <c r="A230" s="8">
        <v>219</v>
      </c>
      <c r="B230" s="17" t="s">
        <v>146</v>
      </c>
      <c r="C230" s="17" t="s">
        <v>6</v>
      </c>
      <c r="D230" s="17" t="s">
        <v>7</v>
      </c>
      <c r="E230" s="1" t="s">
        <v>147</v>
      </c>
      <c r="F230" s="20">
        <v>1378.9</v>
      </c>
      <c r="G230" s="20">
        <v>578.35970999999995</v>
      </c>
      <c r="H230" s="21">
        <v>0.4194355718326202</v>
      </c>
      <c r="J230" s="20">
        <v>1378.9</v>
      </c>
      <c r="K230" s="20">
        <v>578.35970999999995</v>
      </c>
      <c r="L230" s="32">
        <f t="shared" si="3"/>
        <v>41.943557183262016</v>
      </c>
    </row>
    <row r="231" spans="1:12" s="5" customFormat="1">
      <c r="A231" s="8">
        <v>220</v>
      </c>
      <c r="B231" s="17" t="s">
        <v>148</v>
      </c>
      <c r="C231" s="17" t="s">
        <v>6</v>
      </c>
      <c r="D231" s="17" t="s">
        <v>7</v>
      </c>
      <c r="E231" s="1" t="s">
        <v>149</v>
      </c>
      <c r="F231" s="20">
        <v>1378.9</v>
      </c>
      <c r="G231" s="20">
        <v>578.35970999999995</v>
      </c>
      <c r="H231" s="21">
        <v>0.4194355718326202</v>
      </c>
      <c r="J231" s="20">
        <v>1378.9</v>
      </c>
      <c r="K231" s="20">
        <v>578.35970999999995</v>
      </c>
      <c r="L231" s="32">
        <f t="shared" si="3"/>
        <v>41.943557183262016</v>
      </c>
    </row>
    <row r="232" spans="1:12" ht="25.5">
      <c r="A232" s="8">
        <v>221</v>
      </c>
      <c r="B232" s="2" t="s">
        <v>148</v>
      </c>
      <c r="C232" s="2" t="s">
        <v>11</v>
      </c>
      <c r="D232" s="2" t="s">
        <v>7</v>
      </c>
      <c r="E232" s="6" t="s">
        <v>12</v>
      </c>
      <c r="F232" s="12">
        <v>1378.9</v>
      </c>
      <c r="G232" s="12">
        <v>578.35970999999995</v>
      </c>
      <c r="H232" s="13">
        <v>0.4194355718326202</v>
      </c>
      <c r="J232" s="12">
        <v>1378.9</v>
      </c>
      <c r="K232" s="12">
        <v>578.35970999999995</v>
      </c>
      <c r="L232" s="29">
        <f t="shared" si="3"/>
        <v>41.943557183262016</v>
      </c>
    </row>
    <row r="233" spans="1:12" ht="38.25">
      <c r="A233" s="8">
        <v>222</v>
      </c>
      <c r="B233" s="2" t="s">
        <v>148</v>
      </c>
      <c r="C233" s="2" t="s">
        <v>13</v>
      </c>
      <c r="D233" s="2" t="s">
        <v>7</v>
      </c>
      <c r="E233" s="6" t="s">
        <v>14</v>
      </c>
      <c r="F233" s="12">
        <v>1378.9</v>
      </c>
      <c r="G233" s="12">
        <v>578.35970999999995</v>
      </c>
      <c r="H233" s="13">
        <v>0.4194355718326202</v>
      </c>
      <c r="J233" s="12">
        <v>1378.9</v>
      </c>
      <c r="K233" s="12">
        <v>578.35970999999995</v>
      </c>
      <c r="L233" s="29">
        <f t="shared" si="3"/>
        <v>41.943557183262016</v>
      </c>
    </row>
    <row r="234" spans="1:12" ht="25.5">
      <c r="A234" s="8">
        <v>223</v>
      </c>
      <c r="B234" s="2" t="s">
        <v>148</v>
      </c>
      <c r="C234" s="2" t="s">
        <v>150</v>
      </c>
      <c r="D234" s="2" t="s">
        <v>7</v>
      </c>
      <c r="E234" s="6" t="s">
        <v>151</v>
      </c>
      <c r="F234" s="12">
        <v>1378.9</v>
      </c>
      <c r="G234" s="12">
        <v>578.35970999999995</v>
      </c>
      <c r="H234" s="13">
        <v>0.4194355718326202</v>
      </c>
      <c r="J234" s="12">
        <v>1378.9</v>
      </c>
      <c r="K234" s="12">
        <v>578.35970999999995</v>
      </c>
      <c r="L234" s="29">
        <f t="shared" si="3"/>
        <v>41.943557183262016</v>
      </c>
    </row>
    <row r="235" spans="1:12" ht="63.75">
      <c r="A235" s="8">
        <v>224</v>
      </c>
      <c r="B235" s="2" t="s">
        <v>148</v>
      </c>
      <c r="C235" s="2" t="s">
        <v>150</v>
      </c>
      <c r="D235" s="2" t="s">
        <v>17</v>
      </c>
      <c r="E235" s="6" t="s">
        <v>18</v>
      </c>
      <c r="F235" s="12">
        <v>1246.4000000000001</v>
      </c>
      <c r="G235" s="12">
        <v>537.96403999999995</v>
      </c>
      <c r="H235" s="13">
        <v>0.43161428112965339</v>
      </c>
      <c r="J235" s="12">
        <v>1246.4000000000001</v>
      </c>
      <c r="K235" s="12">
        <v>537.96403999999995</v>
      </c>
      <c r="L235" s="29">
        <f t="shared" si="3"/>
        <v>43.161428112965332</v>
      </c>
    </row>
    <row r="236" spans="1:12" ht="25.5">
      <c r="A236" s="8">
        <v>225</v>
      </c>
      <c r="B236" s="2" t="s">
        <v>148</v>
      </c>
      <c r="C236" s="2" t="s">
        <v>150</v>
      </c>
      <c r="D236" s="2" t="s">
        <v>19</v>
      </c>
      <c r="E236" s="6" t="s">
        <v>20</v>
      </c>
      <c r="F236" s="12">
        <v>1246.4000000000001</v>
      </c>
      <c r="G236" s="12">
        <v>537.96403999999995</v>
      </c>
      <c r="H236" s="13">
        <v>0.43161428112965339</v>
      </c>
      <c r="J236" s="12">
        <v>1246.4000000000001</v>
      </c>
      <c r="K236" s="12">
        <v>537.96403999999995</v>
      </c>
      <c r="L236" s="29">
        <f t="shared" si="3"/>
        <v>43.161428112965332</v>
      </c>
    </row>
    <row r="237" spans="1:12" ht="25.5">
      <c r="A237" s="8">
        <v>226</v>
      </c>
      <c r="B237" s="2" t="s">
        <v>148</v>
      </c>
      <c r="C237" s="2" t="s">
        <v>150</v>
      </c>
      <c r="D237" s="2" t="s">
        <v>29</v>
      </c>
      <c r="E237" s="6" t="s">
        <v>30</v>
      </c>
      <c r="F237" s="12">
        <v>132.5</v>
      </c>
      <c r="G237" s="12">
        <v>40.395670000000003</v>
      </c>
      <c r="H237" s="13">
        <v>0.30487298113207545</v>
      </c>
      <c r="J237" s="12">
        <v>132.5</v>
      </c>
      <c r="K237" s="12">
        <v>40.395670000000003</v>
      </c>
      <c r="L237" s="29">
        <f t="shared" si="3"/>
        <v>30.487298113207551</v>
      </c>
    </row>
    <row r="238" spans="1:12" ht="25.5">
      <c r="A238" s="8">
        <v>227</v>
      </c>
      <c r="B238" s="2" t="s">
        <v>148</v>
      </c>
      <c r="C238" s="2" t="s">
        <v>150</v>
      </c>
      <c r="D238" s="2" t="s">
        <v>31</v>
      </c>
      <c r="E238" s="6" t="s">
        <v>32</v>
      </c>
      <c r="F238" s="12">
        <v>132.5</v>
      </c>
      <c r="G238" s="12">
        <v>40.395670000000003</v>
      </c>
      <c r="H238" s="13">
        <v>0.30487298113207545</v>
      </c>
      <c r="J238" s="12">
        <v>132.5</v>
      </c>
      <c r="K238" s="12">
        <v>40.395670000000003</v>
      </c>
      <c r="L238" s="29">
        <f t="shared" si="3"/>
        <v>30.487298113207551</v>
      </c>
    </row>
    <row r="239" spans="1:12" s="5" customFormat="1" ht="25.5">
      <c r="A239" s="8">
        <v>228</v>
      </c>
      <c r="B239" s="17" t="s">
        <v>152</v>
      </c>
      <c r="C239" s="17" t="s">
        <v>6</v>
      </c>
      <c r="D239" s="17" t="s">
        <v>7</v>
      </c>
      <c r="E239" s="1" t="s">
        <v>153</v>
      </c>
      <c r="F239" s="20">
        <v>14485.24</v>
      </c>
      <c r="G239" s="20">
        <v>6049.2000699999999</v>
      </c>
      <c r="H239" s="21">
        <v>0.41761131123819833</v>
      </c>
      <c r="J239" s="20">
        <v>14485.24</v>
      </c>
      <c r="K239" s="20">
        <f>K240+K256+K272</f>
        <v>6049.1995000000006</v>
      </c>
      <c r="L239" s="32">
        <f t="shared" si="3"/>
        <v>41.761127188779753</v>
      </c>
    </row>
    <row r="240" spans="1:12" s="5" customFormat="1" ht="38.25">
      <c r="A240" s="8">
        <v>229</v>
      </c>
      <c r="B240" s="17" t="s">
        <v>154</v>
      </c>
      <c r="C240" s="17" t="s">
        <v>6</v>
      </c>
      <c r="D240" s="17" t="s">
        <v>7</v>
      </c>
      <c r="E240" s="1" t="s">
        <v>155</v>
      </c>
      <c r="F240" s="20">
        <v>5039</v>
      </c>
      <c r="G240" s="20">
        <v>1569.4034999999999</v>
      </c>
      <c r="H240" s="21">
        <v>0.31145137924191307</v>
      </c>
      <c r="J240" s="20">
        <v>5039</v>
      </c>
      <c r="K240" s="20">
        <v>1569.4034999999999</v>
      </c>
      <c r="L240" s="32">
        <f t="shared" si="3"/>
        <v>31.145137924191307</v>
      </c>
    </row>
    <row r="241" spans="1:12" ht="25.5">
      <c r="A241" s="8">
        <v>230</v>
      </c>
      <c r="B241" s="2" t="s">
        <v>154</v>
      </c>
      <c r="C241" s="2" t="s">
        <v>11</v>
      </c>
      <c r="D241" s="2" t="s">
        <v>7</v>
      </c>
      <c r="E241" s="6" t="s">
        <v>12</v>
      </c>
      <c r="F241" s="12">
        <v>5039</v>
      </c>
      <c r="G241" s="12">
        <v>1569.4034999999999</v>
      </c>
      <c r="H241" s="13">
        <v>0.31145137924191307</v>
      </c>
      <c r="J241" s="12">
        <v>5039</v>
      </c>
      <c r="K241" s="12">
        <v>1569.4034999999999</v>
      </c>
      <c r="L241" s="29">
        <f t="shared" si="3"/>
        <v>31.145137924191307</v>
      </c>
    </row>
    <row r="242" spans="1:12" ht="38.25">
      <c r="A242" s="8">
        <v>231</v>
      </c>
      <c r="B242" s="2" t="s">
        <v>154</v>
      </c>
      <c r="C242" s="2" t="s">
        <v>156</v>
      </c>
      <c r="D242" s="2" t="s">
        <v>7</v>
      </c>
      <c r="E242" s="6" t="s">
        <v>157</v>
      </c>
      <c r="F242" s="12">
        <v>5039</v>
      </c>
      <c r="G242" s="12">
        <v>1569.4034999999999</v>
      </c>
      <c r="H242" s="13">
        <v>0.31145137924191307</v>
      </c>
      <c r="J242" s="12">
        <v>5039</v>
      </c>
      <c r="K242" s="12">
        <v>1569.4034999999999</v>
      </c>
      <c r="L242" s="29">
        <f t="shared" si="3"/>
        <v>31.145137924191307</v>
      </c>
    </row>
    <row r="243" spans="1:12">
      <c r="A243" s="8">
        <v>232</v>
      </c>
      <c r="B243" s="2" t="s">
        <v>154</v>
      </c>
      <c r="C243" s="2" t="s">
        <v>158</v>
      </c>
      <c r="D243" s="2" t="s">
        <v>7</v>
      </c>
      <c r="E243" s="6" t="s">
        <v>159</v>
      </c>
      <c r="F243" s="12">
        <v>220</v>
      </c>
      <c r="G243" s="12">
        <v>29.4</v>
      </c>
      <c r="H243" s="13">
        <v>0.13363636363636364</v>
      </c>
      <c r="J243" s="12">
        <v>220</v>
      </c>
      <c r="K243" s="12">
        <v>29.4</v>
      </c>
      <c r="L243" s="29">
        <f t="shared" si="3"/>
        <v>13.363636363636363</v>
      </c>
    </row>
    <row r="244" spans="1:12" ht="25.5">
      <c r="A244" s="8">
        <v>233</v>
      </c>
      <c r="B244" s="2" t="s">
        <v>154</v>
      </c>
      <c r="C244" s="2" t="s">
        <v>158</v>
      </c>
      <c r="D244" s="2" t="s">
        <v>29</v>
      </c>
      <c r="E244" s="6" t="s">
        <v>30</v>
      </c>
      <c r="F244" s="12">
        <v>220</v>
      </c>
      <c r="G244" s="12">
        <v>29.4</v>
      </c>
      <c r="H244" s="13">
        <v>0.13363636363636364</v>
      </c>
      <c r="J244" s="12">
        <v>220</v>
      </c>
      <c r="K244" s="12">
        <v>29.4</v>
      </c>
      <c r="L244" s="29">
        <f t="shared" si="3"/>
        <v>13.363636363636363</v>
      </c>
    </row>
    <row r="245" spans="1:12" ht="25.5">
      <c r="A245" s="8">
        <v>234</v>
      </c>
      <c r="B245" s="2" t="s">
        <v>154</v>
      </c>
      <c r="C245" s="2" t="s">
        <v>158</v>
      </c>
      <c r="D245" s="2" t="s">
        <v>31</v>
      </c>
      <c r="E245" s="6" t="s">
        <v>32</v>
      </c>
      <c r="F245" s="12">
        <v>220</v>
      </c>
      <c r="G245" s="12">
        <v>29.4</v>
      </c>
      <c r="H245" s="13">
        <v>0.13363636363636364</v>
      </c>
      <c r="J245" s="12">
        <v>220</v>
      </c>
      <c r="K245" s="12">
        <v>29.4</v>
      </c>
      <c r="L245" s="29">
        <f t="shared" si="3"/>
        <v>13.363636363636363</v>
      </c>
    </row>
    <row r="246" spans="1:12" ht="25.5">
      <c r="A246" s="8">
        <v>235</v>
      </c>
      <c r="B246" s="2" t="s">
        <v>154</v>
      </c>
      <c r="C246" s="2" t="s">
        <v>160</v>
      </c>
      <c r="D246" s="2" t="s">
        <v>7</v>
      </c>
      <c r="E246" s="6" t="s">
        <v>161</v>
      </c>
      <c r="F246" s="12">
        <v>450</v>
      </c>
      <c r="G246" s="12">
        <v>166.47568000000001</v>
      </c>
      <c r="H246" s="13">
        <v>0.36994595555555554</v>
      </c>
      <c r="J246" s="12">
        <v>450</v>
      </c>
      <c r="K246" s="12">
        <v>166.47568000000001</v>
      </c>
      <c r="L246" s="29">
        <f t="shared" si="3"/>
        <v>36.994595555555563</v>
      </c>
    </row>
    <row r="247" spans="1:12" ht="25.5">
      <c r="A247" s="8">
        <v>236</v>
      </c>
      <c r="B247" s="2" t="s">
        <v>154</v>
      </c>
      <c r="C247" s="2" t="s">
        <v>160</v>
      </c>
      <c r="D247" s="2" t="s">
        <v>29</v>
      </c>
      <c r="E247" s="6" t="s">
        <v>30</v>
      </c>
      <c r="F247" s="12">
        <v>450</v>
      </c>
      <c r="G247" s="12">
        <v>166.47568000000001</v>
      </c>
      <c r="H247" s="13">
        <v>0.36994595555555554</v>
      </c>
      <c r="J247" s="12">
        <v>450</v>
      </c>
      <c r="K247" s="12">
        <v>166.47568000000001</v>
      </c>
      <c r="L247" s="29">
        <f t="shared" si="3"/>
        <v>36.994595555555563</v>
      </c>
    </row>
    <row r="248" spans="1:12" ht="25.5">
      <c r="A248" s="8">
        <v>237</v>
      </c>
      <c r="B248" s="2" t="s">
        <v>154</v>
      </c>
      <c r="C248" s="2" t="s">
        <v>160</v>
      </c>
      <c r="D248" s="2" t="s">
        <v>31</v>
      </c>
      <c r="E248" s="6" t="s">
        <v>32</v>
      </c>
      <c r="F248" s="12">
        <v>450</v>
      </c>
      <c r="G248" s="12">
        <v>166.47568000000001</v>
      </c>
      <c r="H248" s="13">
        <v>0.36994595555555554</v>
      </c>
      <c r="J248" s="12">
        <v>450</v>
      </c>
      <c r="K248" s="12">
        <v>166.47568000000001</v>
      </c>
      <c r="L248" s="29">
        <f t="shared" si="3"/>
        <v>36.994595555555563</v>
      </c>
    </row>
    <row r="249" spans="1:12" ht="25.5">
      <c r="A249" s="8">
        <v>238</v>
      </c>
      <c r="B249" s="2" t="s">
        <v>154</v>
      </c>
      <c r="C249" s="2" t="s">
        <v>162</v>
      </c>
      <c r="D249" s="2" t="s">
        <v>7</v>
      </c>
      <c r="E249" s="6" t="s">
        <v>163</v>
      </c>
      <c r="F249" s="12">
        <v>4369</v>
      </c>
      <c r="G249" s="12">
        <v>1373.52782</v>
      </c>
      <c r="H249" s="13">
        <v>0.31438036621652554</v>
      </c>
      <c r="J249" s="12">
        <v>4369</v>
      </c>
      <c r="K249" s="12">
        <v>1373.52782</v>
      </c>
      <c r="L249" s="29">
        <f t="shared" si="3"/>
        <v>31.438036621652554</v>
      </c>
    </row>
    <row r="250" spans="1:12" ht="63.75">
      <c r="A250" s="8">
        <v>239</v>
      </c>
      <c r="B250" s="2" t="s">
        <v>154</v>
      </c>
      <c r="C250" s="2" t="s">
        <v>162</v>
      </c>
      <c r="D250" s="2" t="s">
        <v>17</v>
      </c>
      <c r="E250" s="6" t="s">
        <v>18</v>
      </c>
      <c r="F250" s="12">
        <v>3551.6</v>
      </c>
      <c r="G250" s="12">
        <v>1187.5896299999999</v>
      </c>
      <c r="H250" s="13">
        <v>0.33438158294853026</v>
      </c>
      <c r="J250" s="12">
        <v>3551.6</v>
      </c>
      <c r="K250" s="12">
        <v>1187.5896299999999</v>
      </c>
      <c r="L250" s="29">
        <f t="shared" si="3"/>
        <v>33.438158294853018</v>
      </c>
    </row>
    <row r="251" spans="1:12" ht="25.5">
      <c r="A251" s="8">
        <v>240</v>
      </c>
      <c r="B251" s="2" t="s">
        <v>154</v>
      </c>
      <c r="C251" s="2" t="s">
        <v>162</v>
      </c>
      <c r="D251" s="2" t="s">
        <v>88</v>
      </c>
      <c r="E251" s="6" t="s">
        <v>89</v>
      </c>
      <c r="F251" s="12">
        <v>3551.6</v>
      </c>
      <c r="G251" s="12">
        <v>1187.5896299999999</v>
      </c>
      <c r="H251" s="13">
        <v>0.33438158294853026</v>
      </c>
      <c r="J251" s="12">
        <v>3551.6</v>
      </c>
      <c r="K251" s="12">
        <v>1187.5896299999999</v>
      </c>
      <c r="L251" s="29">
        <f t="shared" si="3"/>
        <v>33.438158294853018</v>
      </c>
    </row>
    <row r="252" spans="1:12" ht="25.5">
      <c r="A252" s="8">
        <v>241</v>
      </c>
      <c r="B252" s="2" t="s">
        <v>154</v>
      </c>
      <c r="C252" s="2" t="s">
        <v>162</v>
      </c>
      <c r="D252" s="2" t="s">
        <v>29</v>
      </c>
      <c r="E252" s="6" t="s">
        <v>30</v>
      </c>
      <c r="F252" s="12">
        <v>816.2</v>
      </c>
      <c r="G252" s="12">
        <v>185.93818999999999</v>
      </c>
      <c r="H252" s="13">
        <v>0.22780959323695174</v>
      </c>
      <c r="J252" s="12">
        <v>816.2</v>
      </c>
      <c r="K252" s="12">
        <v>185.93818999999999</v>
      </c>
      <c r="L252" s="29">
        <f t="shared" si="3"/>
        <v>22.780959323695171</v>
      </c>
    </row>
    <row r="253" spans="1:12" ht="25.5">
      <c r="A253" s="8">
        <v>242</v>
      </c>
      <c r="B253" s="2" t="s">
        <v>154</v>
      </c>
      <c r="C253" s="2" t="s">
        <v>162</v>
      </c>
      <c r="D253" s="2" t="s">
        <v>31</v>
      </c>
      <c r="E253" s="6" t="s">
        <v>32</v>
      </c>
      <c r="F253" s="12">
        <v>816.2</v>
      </c>
      <c r="G253" s="12">
        <v>185.93818999999999</v>
      </c>
      <c r="H253" s="13">
        <v>0.22780959323695174</v>
      </c>
      <c r="J253" s="12">
        <v>816.2</v>
      </c>
      <c r="K253" s="12">
        <v>185.93818999999999</v>
      </c>
      <c r="L253" s="29">
        <f t="shared" si="3"/>
        <v>22.780959323695171</v>
      </c>
    </row>
    <row r="254" spans="1:12">
      <c r="A254" s="8">
        <v>243</v>
      </c>
      <c r="B254" s="2" t="s">
        <v>154</v>
      </c>
      <c r="C254" s="2" t="s">
        <v>162</v>
      </c>
      <c r="D254" s="2" t="s">
        <v>33</v>
      </c>
      <c r="E254" s="6" t="s">
        <v>34</v>
      </c>
      <c r="F254" s="12">
        <v>1.2</v>
      </c>
      <c r="G254" s="12">
        <v>0</v>
      </c>
      <c r="H254" s="13">
        <v>0</v>
      </c>
      <c r="J254" s="12">
        <v>1.2</v>
      </c>
      <c r="K254" s="12">
        <v>0</v>
      </c>
      <c r="L254" s="29">
        <f t="shared" si="3"/>
        <v>0</v>
      </c>
    </row>
    <row r="255" spans="1:12">
      <c r="A255" s="8">
        <v>244</v>
      </c>
      <c r="B255" s="2" t="s">
        <v>154</v>
      </c>
      <c r="C255" s="2" t="s">
        <v>162</v>
      </c>
      <c r="D255" s="2" t="s">
        <v>35</v>
      </c>
      <c r="E255" s="6" t="s">
        <v>36</v>
      </c>
      <c r="F255" s="12">
        <v>1.2</v>
      </c>
      <c r="G255" s="12">
        <v>0</v>
      </c>
      <c r="H255" s="13">
        <v>0</v>
      </c>
      <c r="J255" s="12">
        <v>1.2</v>
      </c>
      <c r="K255" s="12">
        <v>0</v>
      </c>
      <c r="L255" s="29">
        <f t="shared" si="3"/>
        <v>0</v>
      </c>
    </row>
    <row r="256" spans="1:12" s="5" customFormat="1">
      <c r="A256" s="8">
        <v>245</v>
      </c>
      <c r="B256" s="17" t="s">
        <v>164</v>
      </c>
      <c r="C256" s="17" t="s">
        <v>6</v>
      </c>
      <c r="D256" s="17" t="s">
        <v>7</v>
      </c>
      <c r="E256" s="1" t="s">
        <v>165</v>
      </c>
      <c r="F256" s="20">
        <v>8860.24</v>
      </c>
      <c r="G256" s="20">
        <v>4386.2965700000004</v>
      </c>
      <c r="H256" s="21">
        <v>0.49505392291856654</v>
      </c>
      <c r="J256" s="20">
        <v>8860.24</v>
      </c>
      <c r="K256" s="20">
        <v>4386.2960000000003</v>
      </c>
      <c r="L256" s="32">
        <f t="shared" si="3"/>
        <v>49.50538585862234</v>
      </c>
    </row>
    <row r="257" spans="1:12" ht="25.5">
      <c r="A257" s="8">
        <v>246</v>
      </c>
      <c r="B257" s="2" t="s">
        <v>164</v>
      </c>
      <c r="C257" s="2" t="s">
        <v>11</v>
      </c>
      <c r="D257" s="2" t="s">
        <v>7</v>
      </c>
      <c r="E257" s="6" t="s">
        <v>12</v>
      </c>
      <c r="F257" s="12">
        <v>8860.24</v>
      </c>
      <c r="G257" s="12">
        <v>4386.2965700000004</v>
      </c>
      <c r="H257" s="13">
        <v>0.49505392291856654</v>
      </c>
      <c r="J257" s="12">
        <v>8860.24</v>
      </c>
      <c r="K257" s="12">
        <v>4386.2965700000004</v>
      </c>
      <c r="L257" s="29">
        <f t="shared" si="3"/>
        <v>49.505392291856658</v>
      </c>
    </row>
    <row r="258" spans="1:12" ht="38.25">
      <c r="A258" s="8">
        <v>247</v>
      </c>
      <c r="B258" s="2" t="s">
        <v>164</v>
      </c>
      <c r="C258" s="2" t="s">
        <v>156</v>
      </c>
      <c r="D258" s="2" t="s">
        <v>7</v>
      </c>
      <c r="E258" s="6" t="s">
        <v>157</v>
      </c>
      <c r="F258" s="12">
        <v>8860.24</v>
      </c>
      <c r="G258" s="12">
        <v>4386.2965700000004</v>
      </c>
      <c r="H258" s="13">
        <v>0.49505392291856654</v>
      </c>
      <c r="J258" s="12">
        <v>8860.24</v>
      </c>
      <c r="K258" s="12">
        <v>4386.2965700000004</v>
      </c>
      <c r="L258" s="29">
        <f t="shared" si="3"/>
        <v>49.505392291856658</v>
      </c>
    </row>
    <row r="259" spans="1:12" ht="25.5">
      <c r="A259" s="8">
        <v>248</v>
      </c>
      <c r="B259" s="2" t="s">
        <v>164</v>
      </c>
      <c r="C259" s="2" t="s">
        <v>166</v>
      </c>
      <c r="D259" s="2" t="s">
        <v>7</v>
      </c>
      <c r="E259" s="6" t="s">
        <v>167</v>
      </c>
      <c r="F259" s="12">
        <v>1548.74</v>
      </c>
      <c r="G259" s="12">
        <v>504.25927000000001</v>
      </c>
      <c r="H259" s="13">
        <v>0.32559323708304816</v>
      </c>
      <c r="J259" s="12">
        <v>1548.74</v>
      </c>
      <c r="K259" s="12">
        <v>504.25927000000001</v>
      </c>
      <c r="L259" s="29">
        <f t="shared" si="3"/>
        <v>32.559323708304817</v>
      </c>
    </row>
    <row r="260" spans="1:12" ht="25.5">
      <c r="A260" s="8">
        <v>249</v>
      </c>
      <c r="B260" s="2" t="s">
        <v>164</v>
      </c>
      <c r="C260" s="2" t="s">
        <v>166</v>
      </c>
      <c r="D260" s="2" t="s">
        <v>29</v>
      </c>
      <c r="E260" s="6" t="s">
        <v>30</v>
      </c>
      <c r="F260" s="12">
        <v>1548.74</v>
      </c>
      <c r="G260" s="12">
        <v>504.25927000000001</v>
      </c>
      <c r="H260" s="13">
        <v>0.32559323708304816</v>
      </c>
      <c r="J260" s="12">
        <v>1548.74</v>
      </c>
      <c r="K260" s="12">
        <v>504.25927000000001</v>
      </c>
      <c r="L260" s="29">
        <f t="shared" si="3"/>
        <v>32.559323708304817</v>
      </c>
    </row>
    <row r="261" spans="1:12" ht="25.5">
      <c r="A261" s="8">
        <v>250</v>
      </c>
      <c r="B261" s="2" t="s">
        <v>164</v>
      </c>
      <c r="C261" s="2" t="s">
        <v>166</v>
      </c>
      <c r="D261" s="2" t="s">
        <v>31</v>
      </c>
      <c r="E261" s="6" t="s">
        <v>32</v>
      </c>
      <c r="F261" s="12">
        <v>1548.74</v>
      </c>
      <c r="G261" s="12">
        <v>504.25927000000001</v>
      </c>
      <c r="H261" s="13">
        <v>0.32559323708304816</v>
      </c>
      <c r="J261" s="12">
        <v>1548.74</v>
      </c>
      <c r="K261" s="12">
        <v>504.25927000000001</v>
      </c>
      <c r="L261" s="29">
        <f t="shared" si="3"/>
        <v>32.559323708304817</v>
      </c>
    </row>
    <row r="262" spans="1:12" ht="25.5">
      <c r="A262" s="8">
        <v>251</v>
      </c>
      <c r="B262" s="2" t="s">
        <v>164</v>
      </c>
      <c r="C262" s="2" t="s">
        <v>168</v>
      </c>
      <c r="D262" s="2" t="s">
        <v>7</v>
      </c>
      <c r="E262" s="6" t="s">
        <v>169</v>
      </c>
      <c r="F262" s="12">
        <v>6811.5</v>
      </c>
      <c r="G262" s="12">
        <v>3882.0373</v>
      </c>
      <c r="H262" s="13">
        <v>0.56992399618292588</v>
      </c>
      <c r="J262" s="12">
        <v>6811.5</v>
      </c>
      <c r="K262" s="12">
        <v>3882.0373</v>
      </c>
      <c r="L262" s="29">
        <f t="shared" ref="L262:L323" si="4">K262/J262*100</f>
        <v>56.992399618292588</v>
      </c>
    </row>
    <row r="263" spans="1:12" ht="63.75">
      <c r="A263" s="8">
        <v>252</v>
      </c>
      <c r="B263" s="2" t="s">
        <v>164</v>
      </c>
      <c r="C263" s="2" t="s">
        <v>168</v>
      </c>
      <c r="D263" s="2" t="s">
        <v>17</v>
      </c>
      <c r="E263" s="6" t="s">
        <v>18</v>
      </c>
      <c r="F263" s="12">
        <v>5382</v>
      </c>
      <c r="G263" s="12">
        <v>2693.7980499999999</v>
      </c>
      <c r="H263" s="13">
        <v>0.50051989037532518</v>
      </c>
      <c r="J263" s="12">
        <v>5382</v>
      </c>
      <c r="K263" s="12">
        <v>2693.7980499999999</v>
      </c>
      <c r="L263" s="29">
        <f t="shared" si="4"/>
        <v>50.051989037532522</v>
      </c>
    </row>
    <row r="264" spans="1:12" ht="25.5">
      <c r="A264" s="8">
        <v>253</v>
      </c>
      <c r="B264" s="2" t="s">
        <v>164</v>
      </c>
      <c r="C264" s="2" t="s">
        <v>168</v>
      </c>
      <c r="D264" s="2" t="s">
        <v>88</v>
      </c>
      <c r="E264" s="6" t="s">
        <v>89</v>
      </c>
      <c r="F264" s="12">
        <v>5382</v>
      </c>
      <c r="G264" s="12">
        <v>2693.7980499999999</v>
      </c>
      <c r="H264" s="13">
        <v>0.50051989037532518</v>
      </c>
      <c r="J264" s="12">
        <v>5382</v>
      </c>
      <c r="K264" s="12">
        <v>2693.7980499999999</v>
      </c>
      <c r="L264" s="29">
        <f t="shared" si="4"/>
        <v>50.051989037532522</v>
      </c>
    </row>
    <row r="265" spans="1:12" ht="25.5">
      <c r="A265" s="8">
        <v>254</v>
      </c>
      <c r="B265" s="2" t="s">
        <v>164</v>
      </c>
      <c r="C265" s="2" t="s">
        <v>168</v>
      </c>
      <c r="D265" s="2" t="s">
        <v>29</v>
      </c>
      <c r="E265" s="6" t="s">
        <v>30</v>
      </c>
      <c r="F265" s="12">
        <v>1428.5</v>
      </c>
      <c r="G265" s="12">
        <v>1188.2392500000001</v>
      </c>
      <c r="H265" s="13">
        <v>0.83180906545327271</v>
      </c>
      <c r="J265" s="12">
        <v>1428.5</v>
      </c>
      <c r="K265" s="12">
        <v>1188.2392500000001</v>
      </c>
      <c r="L265" s="29">
        <f t="shared" si="4"/>
        <v>83.180906545327275</v>
      </c>
    </row>
    <row r="266" spans="1:12" ht="25.5">
      <c r="A266" s="8">
        <v>255</v>
      </c>
      <c r="B266" s="2" t="s">
        <v>164</v>
      </c>
      <c r="C266" s="2" t="s">
        <v>168</v>
      </c>
      <c r="D266" s="2" t="s">
        <v>31</v>
      </c>
      <c r="E266" s="6" t="s">
        <v>32</v>
      </c>
      <c r="F266" s="12">
        <v>1428.5</v>
      </c>
      <c r="G266" s="12">
        <v>1188.2392500000001</v>
      </c>
      <c r="H266" s="13">
        <v>0.83180906545327271</v>
      </c>
      <c r="J266" s="12">
        <v>1428.5</v>
      </c>
      <c r="K266" s="12">
        <v>1188.2392500000001</v>
      </c>
      <c r="L266" s="29">
        <f t="shared" si="4"/>
        <v>83.180906545327275</v>
      </c>
    </row>
    <row r="267" spans="1:12">
      <c r="A267" s="8">
        <v>256</v>
      </c>
      <c r="B267" s="2" t="s">
        <v>164</v>
      </c>
      <c r="C267" s="2" t="s">
        <v>168</v>
      </c>
      <c r="D267" s="2" t="s">
        <v>33</v>
      </c>
      <c r="E267" s="6" t="s">
        <v>34</v>
      </c>
      <c r="F267" s="12">
        <v>1</v>
      </c>
      <c r="G267" s="12">
        <v>0</v>
      </c>
      <c r="H267" s="13">
        <v>0</v>
      </c>
      <c r="J267" s="12">
        <v>1</v>
      </c>
      <c r="K267" s="12">
        <v>0</v>
      </c>
      <c r="L267" s="29">
        <f t="shared" si="4"/>
        <v>0</v>
      </c>
    </row>
    <row r="268" spans="1:12">
      <c r="A268" s="8">
        <v>257</v>
      </c>
      <c r="B268" s="2" t="s">
        <v>164</v>
      </c>
      <c r="C268" s="2" t="s">
        <v>168</v>
      </c>
      <c r="D268" s="2" t="s">
        <v>35</v>
      </c>
      <c r="E268" s="6" t="s">
        <v>36</v>
      </c>
      <c r="F268" s="12">
        <v>1</v>
      </c>
      <c r="G268" s="12">
        <v>0</v>
      </c>
      <c r="H268" s="13">
        <v>0</v>
      </c>
      <c r="J268" s="12">
        <v>1</v>
      </c>
      <c r="K268" s="12">
        <v>0</v>
      </c>
      <c r="L268" s="29">
        <f t="shared" si="4"/>
        <v>0</v>
      </c>
    </row>
    <row r="269" spans="1:12" ht="25.5">
      <c r="A269" s="8">
        <v>258</v>
      </c>
      <c r="B269" s="2" t="s">
        <v>164</v>
      </c>
      <c r="C269" s="2" t="s">
        <v>170</v>
      </c>
      <c r="D269" s="2" t="s">
        <v>7</v>
      </c>
      <c r="E269" s="6" t="s">
        <v>171</v>
      </c>
      <c r="F269" s="12">
        <v>500</v>
      </c>
      <c r="G269" s="12">
        <v>0</v>
      </c>
      <c r="H269" s="13">
        <v>0</v>
      </c>
      <c r="J269" s="12">
        <v>500</v>
      </c>
      <c r="K269" s="12">
        <v>0</v>
      </c>
      <c r="L269" s="29">
        <f t="shared" si="4"/>
        <v>0</v>
      </c>
    </row>
    <row r="270" spans="1:12" ht="25.5">
      <c r="A270" s="8">
        <v>259</v>
      </c>
      <c r="B270" s="2" t="s">
        <v>164</v>
      </c>
      <c r="C270" s="2" t="s">
        <v>170</v>
      </c>
      <c r="D270" s="2" t="s">
        <v>125</v>
      </c>
      <c r="E270" s="6" t="s">
        <v>126</v>
      </c>
      <c r="F270" s="12">
        <v>500</v>
      </c>
      <c r="G270" s="12">
        <v>0</v>
      </c>
      <c r="H270" s="13">
        <v>0</v>
      </c>
      <c r="J270" s="12">
        <v>500</v>
      </c>
      <c r="K270" s="12">
        <v>0</v>
      </c>
      <c r="L270" s="29">
        <f t="shared" si="4"/>
        <v>0</v>
      </c>
    </row>
    <row r="271" spans="1:12" ht="38.25">
      <c r="A271" s="8">
        <v>260</v>
      </c>
      <c r="B271" s="2" t="s">
        <v>164</v>
      </c>
      <c r="C271" s="2" t="s">
        <v>170</v>
      </c>
      <c r="D271" s="2" t="s">
        <v>172</v>
      </c>
      <c r="E271" s="6" t="s">
        <v>173</v>
      </c>
      <c r="F271" s="12">
        <v>500</v>
      </c>
      <c r="G271" s="12">
        <v>0</v>
      </c>
      <c r="H271" s="13">
        <v>0</v>
      </c>
      <c r="J271" s="12">
        <v>500</v>
      </c>
      <c r="K271" s="12">
        <v>0</v>
      </c>
      <c r="L271" s="29">
        <f t="shared" si="4"/>
        <v>0</v>
      </c>
    </row>
    <row r="272" spans="1:12" s="5" customFormat="1" ht="25.5">
      <c r="A272" s="8">
        <v>261</v>
      </c>
      <c r="B272" s="17" t="s">
        <v>174</v>
      </c>
      <c r="C272" s="17" t="s">
        <v>6</v>
      </c>
      <c r="D272" s="17" t="s">
        <v>7</v>
      </c>
      <c r="E272" s="1" t="s">
        <v>175</v>
      </c>
      <c r="F272" s="20">
        <v>586</v>
      </c>
      <c r="G272" s="20">
        <v>93.5</v>
      </c>
      <c r="H272" s="21">
        <v>0.15955631399317405</v>
      </c>
      <c r="J272" s="20">
        <v>586</v>
      </c>
      <c r="K272" s="20">
        <v>93.5</v>
      </c>
      <c r="L272" s="32">
        <f t="shared" si="4"/>
        <v>15.955631399317404</v>
      </c>
    </row>
    <row r="273" spans="1:12" ht="25.5">
      <c r="A273" s="8">
        <v>262</v>
      </c>
      <c r="B273" s="2" t="s">
        <v>174</v>
      </c>
      <c r="C273" s="2" t="s">
        <v>11</v>
      </c>
      <c r="D273" s="2" t="s">
        <v>7</v>
      </c>
      <c r="E273" s="6" t="s">
        <v>12</v>
      </c>
      <c r="F273" s="12">
        <v>261</v>
      </c>
      <c r="G273" s="12">
        <v>0</v>
      </c>
      <c r="H273" s="13">
        <v>0</v>
      </c>
      <c r="J273" s="12">
        <v>261</v>
      </c>
      <c r="K273" s="12">
        <v>0</v>
      </c>
      <c r="L273" s="29">
        <f t="shared" si="4"/>
        <v>0</v>
      </c>
    </row>
    <row r="274" spans="1:12" ht="51">
      <c r="A274" s="8">
        <v>263</v>
      </c>
      <c r="B274" s="2" t="s">
        <v>174</v>
      </c>
      <c r="C274" s="2" t="s">
        <v>176</v>
      </c>
      <c r="D274" s="2" t="s">
        <v>7</v>
      </c>
      <c r="E274" s="6" t="s">
        <v>177</v>
      </c>
      <c r="F274" s="12">
        <v>261</v>
      </c>
      <c r="G274" s="12">
        <v>0</v>
      </c>
      <c r="H274" s="13">
        <v>0</v>
      </c>
      <c r="J274" s="12">
        <v>261</v>
      </c>
      <c r="K274" s="12">
        <v>0</v>
      </c>
      <c r="L274" s="29">
        <f t="shared" si="4"/>
        <v>0</v>
      </c>
    </row>
    <row r="275" spans="1:12" ht="51">
      <c r="A275" s="8">
        <v>264</v>
      </c>
      <c r="B275" s="2" t="s">
        <v>174</v>
      </c>
      <c r="C275" s="2" t="s">
        <v>178</v>
      </c>
      <c r="D275" s="2" t="s">
        <v>7</v>
      </c>
      <c r="E275" s="6" t="s">
        <v>179</v>
      </c>
      <c r="F275" s="12">
        <v>232</v>
      </c>
      <c r="G275" s="12">
        <v>0</v>
      </c>
      <c r="H275" s="13">
        <v>0</v>
      </c>
      <c r="J275" s="12">
        <v>232</v>
      </c>
      <c r="K275" s="12">
        <v>0</v>
      </c>
      <c r="L275" s="29">
        <f t="shared" si="4"/>
        <v>0</v>
      </c>
    </row>
    <row r="276" spans="1:12" ht="25.5">
      <c r="A276" s="8">
        <v>265</v>
      </c>
      <c r="B276" s="2" t="s">
        <v>174</v>
      </c>
      <c r="C276" s="2" t="s">
        <v>178</v>
      </c>
      <c r="D276" s="2" t="s">
        <v>125</v>
      </c>
      <c r="E276" s="6" t="s">
        <v>126</v>
      </c>
      <c r="F276" s="12">
        <v>232</v>
      </c>
      <c r="G276" s="12">
        <v>0</v>
      </c>
      <c r="H276" s="13">
        <v>0</v>
      </c>
      <c r="J276" s="12">
        <v>232</v>
      </c>
      <c r="K276" s="12">
        <v>0</v>
      </c>
      <c r="L276" s="29">
        <f t="shared" si="4"/>
        <v>0</v>
      </c>
    </row>
    <row r="277" spans="1:12" ht="38.25">
      <c r="A277" s="8">
        <v>266</v>
      </c>
      <c r="B277" s="2" t="s">
        <v>174</v>
      </c>
      <c r="C277" s="2" t="s">
        <v>178</v>
      </c>
      <c r="D277" s="2" t="s">
        <v>172</v>
      </c>
      <c r="E277" s="6" t="s">
        <v>173</v>
      </c>
      <c r="F277" s="12">
        <v>232</v>
      </c>
      <c r="G277" s="12">
        <v>0</v>
      </c>
      <c r="H277" s="13">
        <v>0</v>
      </c>
      <c r="J277" s="12">
        <v>232</v>
      </c>
      <c r="K277" s="12">
        <v>0</v>
      </c>
      <c r="L277" s="29">
        <f t="shared" si="4"/>
        <v>0</v>
      </c>
    </row>
    <row r="278" spans="1:12" ht="38.25">
      <c r="A278" s="8">
        <v>267</v>
      </c>
      <c r="B278" s="2" t="s">
        <v>174</v>
      </c>
      <c r="C278" s="2" t="s">
        <v>180</v>
      </c>
      <c r="D278" s="2" t="s">
        <v>7</v>
      </c>
      <c r="E278" s="6" t="s">
        <v>181</v>
      </c>
      <c r="F278" s="12">
        <v>9</v>
      </c>
      <c r="G278" s="12">
        <v>0</v>
      </c>
      <c r="H278" s="13">
        <v>0</v>
      </c>
      <c r="J278" s="12">
        <v>9</v>
      </c>
      <c r="K278" s="12">
        <v>0</v>
      </c>
      <c r="L278" s="29">
        <f t="shared" si="4"/>
        <v>0</v>
      </c>
    </row>
    <row r="279" spans="1:12" ht="25.5">
      <c r="A279" s="8">
        <v>268</v>
      </c>
      <c r="B279" s="2" t="s">
        <v>174</v>
      </c>
      <c r="C279" s="2" t="s">
        <v>180</v>
      </c>
      <c r="D279" s="2" t="s">
        <v>29</v>
      </c>
      <c r="E279" s="6" t="s">
        <v>30</v>
      </c>
      <c r="F279" s="12">
        <v>9</v>
      </c>
      <c r="G279" s="12">
        <v>0</v>
      </c>
      <c r="H279" s="13">
        <v>0</v>
      </c>
      <c r="J279" s="12">
        <v>9</v>
      </c>
      <c r="K279" s="12">
        <v>0</v>
      </c>
      <c r="L279" s="29">
        <f t="shared" si="4"/>
        <v>0</v>
      </c>
    </row>
    <row r="280" spans="1:12" ht="25.5">
      <c r="A280" s="8">
        <v>269</v>
      </c>
      <c r="B280" s="2" t="s">
        <v>174</v>
      </c>
      <c r="C280" s="2" t="s">
        <v>180</v>
      </c>
      <c r="D280" s="2" t="s">
        <v>31</v>
      </c>
      <c r="E280" s="6" t="s">
        <v>32</v>
      </c>
      <c r="F280" s="12">
        <v>9</v>
      </c>
      <c r="G280" s="12">
        <v>0</v>
      </c>
      <c r="H280" s="13">
        <v>0</v>
      </c>
      <c r="J280" s="12">
        <v>9</v>
      </c>
      <c r="K280" s="12">
        <v>0</v>
      </c>
      <c r="L280" s="29">
        <f t="shared" si="4"/>
        <v>0</v>
      </c>
    </row>
    <row r="281" spans="1:12" ht="38.25">
      <c r="A281" s="8">
        <v>270</v>
      </c>
      <c r="B281" s="2" t="s">
        <v>174</v>
      </c>
      <c r="C281" s="2" t="s">
        <v>182</v>
      </c>
      <c r="D281" s="2" t="s">
        <v>7</v>
      </c>
      <c r="E281" s="6" t="s">
        <v>183</v>
      </c>
      <c r="F281" s="12">
        <v>20</v>
      </c>
      <c r="G281" s="12">
        <v>0</v>
      </c>
      <c r="H281" s="13">
        <v>0</v>
      </c>
      <c r="J281" s="12">
        <v>20</v>
      </c>
      <c r="K281" s="12">
        <v>0</v>
      </c>
      <c r="L281" s="29">
        <f t="shared" si="4"/>
        <v>0</v>
      </c>
    </row>
    <row r="282" spans="1:12" ht="25.5">
      <c r="A282" s="8">
        <v>271</v>
      </c>
      <c r="B282" s="2" t="s">
        <v>174</v>
      </c>
      <c r="C282" s="2" t="s">
        <v>182</v>
      </c>
      <c r="D282" s="2" t="s">
        <v>29</v>
      </c>
      <c r="E282" s="6" t="s">
        <v>30</v>
      </c>
      <c r="F282" s="12">
        <v>20</v>
      </c>
      <c r="G282" s="12">
        <v>0</v>
      </c>
      <c r="H282" s="13">
        <v>0</v>
      </c>
      <c r="J282" s="12">
        <v>20</v>
      </c>
      <c r="K282" s="12">
        <v>0</v>
      </c>
      <c r="L282" s="29">
        <f t="shared" si="4"/>
        <v>0</v>
      </c>
    </row>
    <row r="283" spans="1:12" ht="25.5">
      <c r="A283" s="8">
        <v>272</v>
      </c>
      <c r="B283" s="2" t="s">
        <v>174</v>
      </c>
      <c r="C283" s="2" t="s">
        <v>182</v>
      </c>
      <c r="D283" s="2" t="s">
        <v>31</v>
      </c>
      <c r="E283" s="6" t="s">
        <v>32</v>
      </c>
      <c r="F283" s="12">
        <v>20</v>
      </c>
      <c r="G283" s="12">
        <v>0</v>
      </c>
      <c r="H283" s="13">
        <v>0</v>
      </c>
      <c r="J283" s="12">
        <v>20</v>
      </c>
      <c r="K283" s="12">
        <v>0</v>
      </c>
      <c r="L283" s="29">
        <f t="shared" si="4"/>
        <v>0</v>
      </c>
    </row>
    <row r="284" spans="1:12" ht="38.25">
      <c r="A284" s="8">
        <v>273</v>
      </c>
      <c r="B284" s="2" t="s">
        <v>174</v>
      </c>
      <c r="C284" s="2" t="s">
        <v>47</v>
      </c>
      <c r="D284" s="2" t="s">
        <v>7</v>
      </c>
      <c r="E284" s="6" t="s">
        <v>48</v>
      </c>
      <c r="F284" s="12">
        <v>225</v>
      </c>
      <c r="G284" s="12">
        <v>23.5</v>
      </c>
      <c r="H284" s="13">
        <v>0.10444444444444445</v>
      </c>
      <c r="J284" s="12">
        <v>225</v>
      </c>
      <c r="K284" s="12">
        <v>23.5</v>
      </c>
      <c r="L284" s="29">
        <f t="shared" si="4"/>
        <v>10.444444444444445</v>
      </c>
    </row>
    <row r="285" spans="1:12" ht="25.5">
      <c r="A285" s="8">
        <v>274</v>
      </c>
      <c r="B285" s="2" t="s">
        <v>174</v>
      </c>
      <c r="C285" s="2" t="s">
        <v>117</v>
      </c>
      <c r="D285" s="2" t="s">
        <v>7</v>
      </c>
      <c r="E285" s="6" t="s">
        <v>118</v>
      </c>
      <c r="F285" s="12">
        <v>225</v>
      </c>
      <c r="G285" s="12">
        <v>23.5</v>
      </c>
      <c r="H285" s="13">
        <v>0.10444444444444445</v>
      </c>
      <c r="J285" s="12">
        <v>225</v>
      </c>
      <c r="K285" s="12">
        <v>23.5</v>
      </c>
      <c r="L285" s="29">
        <f t="shared" si="4"/>
        <v>10.444444444444445</v>
      </c>
    </row>
    <row r="286" spans="1:12" ht="25.5">
      <c r="A286" s="8">
        <v>275</v>
      </c>
      <c r="B286" s="2" t="s">
        <v>174</v>
      </c>
      <c r="C286" s="2" t="s">
        <v>184</v>
      </c>
      <c r="D286" s="2" t="s">
        <v>7</v>
      </c>
      <c r="E286" s="6" t="s">
        <v>185</v>
      </c>
      <c r="F286" s="12">
        <v>25</v>
      </c>
      <c r="G286" s="12">
        <v>23.5</v>
      </c>
      <c r="H286" s="13">
        <v>0.94</v>
      </c>
      <c r="J286" s="12">
        <v>25</v>
      </c>
      <c r="K286" s="12">
        <v>23.5</v>
      </c>
      <c r="L286" s="29">
        <f t="shared" si="4"/>
        <v>94</v>
      </c>
    </row>
    <row r="287" spans="1:12" ht="25.5">
      <c r="A287" s="8">
        <v>276</v>
      </c>
      <c r="B287" s="2" t="s">
        <v>174</v>
      </c>
      <c r="C287" s="2" t="s">
        <v>184</v>
      </c>
      <c r="D287" s="2" t="s">
        <v>29</v>
      </c>
      <c r="E287" s="6" t="s">
        <v>30</v>
      </c>
      <c r="F287" s="12">
        <v>25</v>
      </c>
      <c r="G287" s="12">
        <v>23.5</v>
      </c>
      <c r="H287" s="13">
        <v>0.94</v>
      </c>
      <c r="J287" s="12">
        <v>25</v>
      </c>
      <c r="K287" s="12">
        <v>23.5</v>
      </c>
      <c r="L287" s="29">
        <f t="shared" si="4"/>
        <v>94</v>
      </c>
    </row>
    <row r="288" spans="1:12" ht="25.5">
      <c r="A288" s="8">
        <v>277</v>
      </c>
      <c r="B288" s="2" t="s">
        <v>174</v>
      </c>
      <c r="C288" s="2" t="s">
        <v>184</v>
      </c>
      <c r="D288" s="2" t="s">
        <v>31</v>
      </c>
      <c r="E288" s="6" t="s">
        <v>32</v>
      </c>
      <c r="F288" s="12">
        <v>25</v>
      </c>
      <c r="G288" s="12">
        <v>23.5</v>
      </c>
      <c r="H288" s="13">
        <v>0.94</v>
      </c>
      <c r="J288" s="12">
        <v>25</v>
      </c>
      <c r="K288" s="12">
        <v>23.5</v>
      </c>
      <c r="L288" s="29">
        <f t="shared" si="4"/>
        <v>94</v>
      </c>
    </row>
    <row r="289" spans="1:12" ht="25.5">
      <c r="A289" s="8">
        <v>278</v>
      </c>
      <c r="B289" s="2" t="s">
        <v>174</v>
      </c>
      <c r="C289" s="2" t="s">
        <v>186</v>
      </c>
      <c r="D289" s="2" t="s">
        <v>7</v>
      </c>
      <c r="E289" s="6" t="s">
        <v>187</v>
      </c>
      <c r="F289" s="12">
        <v>200</v>
      </c>
      <c r="G289" s="12">
        <v>0</v>
      </c>
      <c r="H289" s="13">
        <v>0</v>
      </c>
      <c r="J289" s="12">
        <v>200</v>
      </c>
      <c r="K289" s="12">
        <v>0</v>
      </c>
      <c r="L289" s="29">
        <f t="shared" si="4"/>
        <v>0</v>
      </c>
    </row>
    <row r="290" spans="1:12" ht="25.5">
      <c r="A290" s="8">
        <v>279</v>
      </c>
      <c r="B290" s="2" t="s">
        <v>174</v>
      </c>
      <c r="C290" s="2" t="s">
        <v>186</v>
      </c>
      <c r="D290" s="2" t="s">
        <v>125</v>
      </c>
      <c r="E290" s="6" t="s">
        <v>126</v>
      </c>
      <c r="F290" s="12">
        <v>200</v>
      </c>
      <c r="G290" s="12">
        <v>0</v>
      </c>
      <c r="H290" s="13">
        <v>0</v>
      </c>
      <c r="J290" s="12">
        <v>200</v>
      </c>
      <c r="K290" s="12">
        <v>0</v>
      </c>
      <c r="L290" s="29">
        <f t="shared" si="4"/>
        <v>0</v>
      </c>
    </row>
    <row r="291" spans="1:12">
      <c r="A291" s="8">
        <v>280</v>
      </c>
      <c r="B291" s="2" t="s">
        <v>174</v>
      </c>
      <c r="C291" s="2" t="s">
        <v>186</v>
      </c>
      <c r="D291" s="2" t="s">
        <v>188</v>
      </c>
      <c r="E291" s="6" t="s">
        <v>189</v>
      </c>
      <c r="F291" s="12">
        <v>200</v>
      </c>
      <c r="G291" s="12">
        <v>0</v>
      </c>
      <c r="H291" s="13">
        <v>0</v>
      </c>
      <c r="J291" s="12">
        <v>200</v>
      </c>
      <c r="K291" s="12">
        <v>0</v>
      </c>
      <c r="L291" s="29">
        <f t="shared" si="4"/>
        <v>0</v>
      </c>
    </row>
    <row r="292" spans="1:12" ht="51">
      <c r="A292" s="8">
        <v>281</v>
      </c>
      <c r="B292" s="2" t="s">
        <v>174</v>
      </c>
      <c r="C292" s="2" t="s">
        <v>52</v>
      </c>
      <c r="D292" s="2" t="s">
        <v>7</v>
      </c>
      <c r="E292" s="6" t="s">
        <v>53</v>
      </c>
      <c r="F292" s="12">
        <v>100</v>
      </c>
      <c r="G292" s="12">
        <v>70</v>
      </c>
      <c r="H292" s="13">
        <v>0.7</v>
      </c>
      <c r="J292" s="12">
        <v>100</v>
      </c>
      <c r="K292" s="12">
        <v>70</v>
      </c>
      <c r="L292" s="29">
        <f t="shared" si="4"/>
        <v>70</v>
      </c>
    </row>
    <row r="293" spans="1:12" ht="25.5">
      <c r="A293" s="8">
        <v>282</v>
      </c>
      <c r="B293" s="2" t="s">
        <v>174</v>
      </c>
      <c r="C293" s="2" t="s">
        <v>129</v>
      </c>
      <c r="D293" s="2" t="s">
        <v>7</v>
      </c>
      <c r="E293" s="6" t="s">
        <v>130</v>
      </c>
      <c r="F293" s="12">
        <v>100</v>
      </c>
      <c r="G293" s="12">
        <v>70</v>
      </c>
      <c r="H293" s="13">
        <v>0.7</v>
      </c>
      <c r="J293" s="12">
        <v>100</v>
      </c>
      <c r="K293" s="12">
        <v>70</v>
      </c>
      <c r="L293" s="29">
        <f t="shared" si="4"/>
        <v>70</v>
      </c>
    </row>
    <row r="294" spans="1:12" ht="25.5">
      <c r="A294" s="8">
        <v>283</v>
      </c>
      <c r="B294" s="2" t="s">
        <v>174</v>
      </c>
      <c r="C294" s="2" t="s">
        <v>190</v>
      </c>
      <c r="D294" s="2" t="s">
        <v>7</v>
      </c>
      <c r="E294" s="6" t="s">
        <v>187</v>
      </c>
      <c r="F294" s="12">
        <v>100</v>
      </c>
      <c r="G294" s="12">
        <v>70</v>
      </c>
      <c r="H294" s="13">
        <v>0.7</v>
      </c>
      <c r="J294" s="12">
        <v>100</v>
      </c>
      <c r="K294" s="12">
        <v>70</v>
      </c>
      <c r="L294" s="29">
        <f t="shared" si="4"/>
        <v>70</v>
      </c>
    </row>
    <row r="295" spans="1:12" ht="25.5">
      <c r="A295" s="8">
        <v>284</v>
      </c>
      <c r="B295" s="2" t="s">
        <v>174</v>
      </c>
      <c r="C295" s="2" t="s">
        <v>190</v>
      </c>
      <c r="D295" s="2" t="s">
        <v>125</v>
      </c>
      <c r="E295" s="6" t="s">
        <v>126</v>
      </c>
      <c r="F295" s="12">
        <v>100</v>
      </c>
      <c r="G295" s="12">
        <v>70</v>
      </c>
      <c r="H295" s="13">
        <v>0.7</v>
      </c>
      <c r="J295" s="12">
        <v>100</v>
      </c>
      <c r="K295" s="12">
        <v>70</v>
      </c>
      <c r="L295" s="29">
        <f t="shared" si="4"/>
        <v>70</v>
      </c>
    </row>
    <row r="296" spans="1:12">
      <c r="A296" s="8">
        <v>285</v>
      </c>
      <c r="B296" s="2" t="s">
        <v>174</v>
      </c>
      <c r="C296" s="2" t="s">
        <v>190</v>
      </c>
      <c r="D296" s="2" t="s">
        <v>127</v>
      </c>
      <c r="E296" s="6" t="s">
        <v>128</v>
      </c>
      <c r="F296" s="12">
        <v>100</v>
      </c>
      <c r="G296" s="12">
        <v>70</v>
      </c>
      <c r="H296" s="13">
        <v>0.7</v>
      </c>
      <c r="J296" s="12">
        <v>100</v>
      </c>
      <c r="K296" s="12">
        <v>70</v>
      </c>
      <c r="L296" s="29">
        <f t="shared" si="4"/>
        <v>70</v>
      </c>
    </row>
    <row r="297" spans="1:12" s="5" customFormat="1">
      <c r="A297" s="8">
        <v>286</v>
      </c>
      <c r="B297" s="17" t="s">
        <v>191</v>
      </c>
      <c r="C297" s="17" t="s">
        <v>6</v>
      </c>
      <c r="D297" s="17" t="s">
        <v>7</v>
      </c>
      <c r="E297" s="1" t="s">
        <v>192</v>
      </c>
      <c r="F297" s="20">
        <v>145715.4</v>
      </c>
      <c r="G297" s="20">
        <v>16693.035400000001</v>
      </c>
      <c r="H297" s="21">
        <v>0.11455917082202705</v>
      </c>
      <c r="J297" s="20">
        <v>145715.4</v>
      </c>
      <c r="K297" s="20">
        <f>K298+K308+K314+K320+K330+K360</f>
        <v>16693.034589999999</v>
      </c>
      <c r="L297" s="32">
        <f t="shared" si="4"/>
        <v>11.455916526324602</v>
      </c>
    </row>
    <row r="298" spans="1:12" s="5" customFormat="1">
      <c r="A298" s="8">
        <v>287</v>
      </c>
      <c r="B298" s="17" t="s">
        <v>193</v>
      </c>
      <c r="C298" s="17" t="s">
        <v>6</v>
      </c>
      <c r="D298" s="17" t="s">
        <v>7</v>
      </c>
      <c r="E298" s="1" t="s">
        <v>194</v>
      </c>
      <c r="F298" s="20">
        <v>849.4</v>
      </c>
      <c r="G298" s="20">
        <v>399</v>
      </c>
      <c r="H298" s="21">
        <v>0.46974334824582059</v>
      </c>
      <c r="J298" s="20">
        <v>849.4</v>
      </c>
      <c r="K298" s="20">
        <v>399</v>
      </c>
      <c r="L298" s="32">
        <f t="shared" si="4"/>
        <v>46.974334824582058</v>
      </c>
    </row>
    <row r="299" spans="1:12" ht="25.5">
      <c r="A299" s="8">
        <v>288</v>
      </c>
      <c r="B299" s="2" t="s">
        <v>193</v>
      </c>
      <c r="C299" s="2" t="s">
        <v>11</v>
      </c>
      <c r="D299" s="2" t="s">
        <v>7</v>
      </c>
      <c r="E299" s="6" t="s">
        <v>12</v>
      </c>
      <c r="F299" s="12">
        <v>849.4</v>
      </c>
      <c r="G299" s="12">
        <v>399</v>
      </c>
      <c r="H299" s="13">
        <v>0.46974334824582059</v>
      </c>
      <c r="J299" s="12">
        <v>849.4</v>
      </c>
      <c r="K299" s="12">
        <v>399</v>
      </c>
      <c r="L299" s="29">
        <f t="shared" si="4"/>
        <v>46.974334824582058</v>
      </c>
    </row>
    <row r="300" spans="1:12" ht="25.5">
      <c r="A300" s="8">
        <v>289</v>
      </c>
      <c r="B300" s="2" t="s">
        <v>193</v>
      </c>
      <c r="C300" s="2" t="s">
        <v>195</v>
      </c>
      <c r="D300" s="2" t="s">
        <v>7</v>
      </c>
      <c r="E300" s="6" t="s">
        <v>196</v>
      </c>
      <c r="F300" s="12">
        <v>669.4</v>
      </c>
      <c r="G300" s="12">
        <v>365</v>
      </c>
      <c r="H300" s="13">
        <v>0.54526441589483121</v>
      </c>
      <c r="J300" s="12">
        <v>669.4</v>
      </c>
      <c r="K300" s="12">
        <v>365</v>
      </c>
      <c r="L300" s="29">
        <f t="shared" si="4"/>
        <v>54.52644158948312</v>
      </c>
    </row>
    <row r="301" spans="1:12" ht="38.25">
      <c r="A301" s="8">
        <v>290</v>
      </c>
      <c r="B301" s="2" t="s">
        <v>193</v>
      </c>
      <c r="C301" s="2" t="s">
        <v>197</v>
      </c>
      <c r="D301" s="2" t="s">
        <v>7</v>
      </c>
      <c r="E301" s="6" t="s">
        <v>198</v>
      </c>
      <c r="F301" s="12">
        <v>669.4</v>
      </c>
      <c r="G301" s="12">
        <v>365</v>
      </c>
      <c r="H301" s="13">
        <v>0.54526441589483121</v>
      </c>
      <c r="J301" s="12">
        <v>669.4</v>
      </c>
      <c r="K301" s="12">
        <v>365</v>
      </c>
      <c r="L301" s="29">
        <f t="shared" si="4"/>
        <v>54.52644158948312</v>
      </c>
    </row>
    <row r="302" spans="1:12" ht="25.5">
      <c r="A302" s="8">
        <v>291</v>
      </c>
      <c r="B302" s="2" t="s">
        <v>193</v>
      </c>
      <c r="C302" s="2" t="s">
        <v>197</v>
      </c>
      <c r="D302" s="2" t="s">
        <v>29</v>
      </c>
      <c r="E302" s="6" t="s">
        <v>30</v>
      </c>
      <c r="F302" s="12">
        <v>669.4</v>
      </c>
      <c r="G302" s="12">
        <v>365</v>
      </c>
      <c r="H302" s="13">
        <v>0.54526441589483121</v>
      </c>
      <c r="J302" s="12">
        <v>669.4</v>
      </c>
      <c r="K302" s="12">
        <v>365</v>
      </c>
      <c r="L302" s="29">
        <f t="shared" si="4"/>
        <v>54.52644158948312</v>
      </c>
    </row>
    <row r="303" spans="1:12" ht="25.5">
      <c r="A303" s="8">
        <v>292</v>
      </c>
      <c r="B303" s="2" t="s">
        <v>193</v>
      </c>
      <c r="C303" s="2" t="s">
        <v>197</v>
      </c>
      <c r="D303" s="2" t="s">
        <v>31</v>
      </c>
      <c r="E303" s="6" t="s">
        <v>32</v>
      </c>
      <c r="F303" s="12">
        <v>669.4</v>
      </c>
      <c r="G303" s="12">
        <v>365</v>
      </c>
      <c r="H303" s="13">
        <v>0.54526441589483121</v>
      </c>
      <c r="J303" s="12">
        <v>669.4</v>
      </c>
      <c r="K303" s="12">
        <v>365</v>
      </c>
      <c r="L303" s="29">
        <f t="shared" si="4"/>
        <v>54.52644158948312</v>
      </c>
    </row>
    <row r="304" spans="1:12" ht="38.25">
      <c r="A304" s="8">
        <v>293</v>
      </c>
      <c r="B304" s="2" t="s">
        <v>193</v>
      </c>
      <c r="C304" s="2" t="s">
        <v>199</v>
      </c>
      <c r="D304" s="2" t="s">
        <v>7</v>
      </c>
      <c r="E304" s="6" t="s">
        <v>200</v>
      </c>
      <c r="F304" s="12">
        <v>180</v>
      </c>
      <c r="G304" s="12">
        <v>34</v>
      </c>
      <c r="H304" s="13">
        <v>0.18888888888888888</v>
      </c>
      <c r="J304" s="12">
        <v>180</v>
      </c>
      <c r="K304" s="12">
        <v>34</v>
      </c>
      <c r="L304" s="29">
        <f t="shared" si="4"/>
        <v>18.888888888888889</v>
      </c>
    </row>
    <row r="305" spans="1:12" ht="25.5">
      <c r="A305" s="8">
        <v>294</v>
      </c>
      <c r="B305" s="2" t="s">
        <v>193</v>
      </c>
      <c r="C305" s="2" t="s">
        <v>201</v>
      </c>
      <c r="D305" s="2" t="s">
        <v>7</v>
      </c>
      <c r="E305" s="6" t="s">
        <v>202</v>
      </c>
      <c r="F305" s="12">
        <v>180</v>
      </c>
      <c r="G305" s="12">
        <v>34</v>
      </c>
      <c r="H305" s="13">
        <v>0.18888888888888888</v>
      </c>
      <c r="J305" s="12">
        <v>180</v>
      </c>
      <c r="K305" s="12">
        <v>34</v>
      </c>
      <c r="L305" s="29">
        <f t="shared" si="4"/>
        <v>18.888888888888889</v>
      </c>
    </row>
    <row r="306" spans="1:12" ht="25.5">
      <c r="A306" s="8">
        <v>295</v>
      </c>
      <c r="B306" s="2" t="s">
        <v>193</v>
      </c>
      <c r="C306" s="2" t="s">
        <v>201</v>
      </c>
      <c r="D306" s="2" t="s">
        <v>29</v>
      </c>
      <c r="E306" s="6" t="s">
        <v>30</v>
      </c>
      <c r="F306" s="12">
        <v>180</v>
      </c>
      <c r="G306" s="12">
        <v>34</v>
      </c>
      <c r="H306" s="13">
        <v>0.18888888888888888</v>
      </c>
      <c r="J306" s="12">
        <v>180</v>
      </c>
      <c r="K306" s="12">
        <v>34</v>
      </c>
      <c r="L306" s="29">
        <f t="shared" si="4"/>
        <v>18.888888888888889</v>
      </c>
    </row>
    <row r="307" spans="1:12" ht="25.5">
      <c r="A307" s="8">
        <v>296</v>
      </c>
      <c r="B307" s="2" t="s">
        <v>193</v>
      </c>
      <c r="C307" s="2" t="s">
        <v>201</v>
      </c>
      <c r="D307" s="2" t="s">
        <v>31</v>
      </c>
      <c r="E307" s="6" t="s">
        <v>32</v>
      </c>
      <c r="F307" s="12">
        <v>180</v>
      </c>
      <c r="G307" s="12">
        <v>34</v>
      </c>
      <c r="H307" s="13">
        <v>0.18888888888888888</v>
      </c>
      <c r="J307" s="12">
        <v>180</v>
      </c>
      <c r="K307" s="12">
        <v>34</v>
      </c>
      <c r="L307" s="29">
        <f t="shared" si="4"/>
        <v>18.888888888888889</v>
      </c>
    </row>
    <row r="308" spans="1:12" s="5" customFormat="1">
      <c r="A308" s="8">
        <v>297</v>
      </c>
      <c r="B308" s="17" t="s">
        <v>203</v>
      </c>
      <c r="C308" s="17" t="s">
        <v>6</v>
      </c>
      <c r="D308" s="17" t="s">
        <v>7</v>
      </c>
      <c r="E308" s="1" t="s">
        <v>204</v>
      </c>
      <c r="F308" s="20">
        <v>630</v>
      </c>
      <c r="G308" s="20">
        <v>0</v>
      </c>
      <c r="H308" s="21">
        <v>0</v>
      </c>
      <c r="J308" s="20">
        <v>630</v>
      </c>
      <c r="K308" s="20">
        <v>0</v>
      </c>
      <c r="L308" s="32">
        <f t="shared" si="4"/>
        <v>0</v>
      </c>
    </row>
    <row r="309" spans="1:12" ht="25.5">
      <c r="A309" s="8">
        <v>298</v>
      </c>
      <c r="B309" s="2" t="s">
        <v>203</v>
      </c>
      <c r="C309" s="2" t="s">
        <v>11</v>
      </c>
      <c r="D309" s="2" t="s">
        <v>7</v>
      </c>
      <c r="E309" s="6" t="s">
        <v>12</v>
      </c>
      <c r="F309" s="12">
        <v>630</v>
      </c>
      <c r="G309" s="12">
        <v>0</v>
      </c>
      <c r="H309" s="13">
        <v>0</v>
      </c>
      <c r="J309" s="12">
        <v>630</v>
      </c>
      <c r="K309" s="12">
        <v>0</v>
      </c>
      <c r="L309" s="29">
        <f t="shared" si="4"/>
        <v>0</v>
      </c>
    </row>
    <row r="310" spans="1:12" ht="25.5">
      <c r="A310" s="8">
        <v>299</v>
      </c>
      <c r="B310" s="2" t="s">
        <v>203</v>
      </c>
      <c r="C310" s="2" t="s">
        <v>195</v>
      </c>
      <c r="D310" s="2" t="s">
        <v>7</v>
      </c>
      <c r="E310" s="6" t="s">
        <v>196</v>
      </c>
      <c r="F310" s="12">
        <v>630</v>
      </c>
      <c r="G310" s="12">
        <v>0</v>
      </c>
      <c r="H310" s="13">
        <v>0</v>
      </c>
      <c r="J310" s="12">
        <v>630</v>
      </c>
      <c r="K310" s="12">
        <v>0</v>
      </c>
      <c r="L310" s="29">
        <f t="shared" si="4"/>
        <v>0</v>
      </c>
    </row>
    <row r="311" spans="1:12" ht="38.25">
      <c r="A311" s="8">
        <v>300</v>
      </c>
      <c r="B311" s="2" t="s">
        <v>203</v>
      </c>
      <c r="C311" s="2" t="s">
        <v>205</v>
      </c>
      <c r="D311" s="2" t="s">
        <v>7</v>
      </c>
      <c r="E311" s="6" t="s">
        <v>206</v>
      </c>
      <c r="F311" s="12">
        <v>630</v>
      </c>
      <c r="G311" s="12">
        <v>0</v>
      </c>
      <c r="H311" s="13">
        <v>0</v>
      </c>
      <c r="J311" s="12">
        <v>630</v>
      </c>
      <c r="K311" s="12">
        <v>0</v>
      </c>
      <c r="L311" s="29">
        <f t="shared" si="4"/>
        <v>0</v>
      </c>
    </row>
    <row r="312" spans="1:12" ht="25.5">
      <c r="A312" s="8">
        <v>301</v>
      </c>
      <c r="B312" s="2" t="s">
        <v>203</v>
      </c>
      <c r="C312" s="2" t="s">
        <v>205</v>
      </c>
      <c r="D312" s="2" t="s">
        <v>29</v>
      </c>
      <c r="E312" s="6" t="s">
        <v>30</v>
      </c>
      <c r="F312" s="12">
        <v>630</v>
      </c>
      <c r="G312" s="12">
        <v>0</v>
      </c>
      <c r="H312" s="13">
        <v>0</v>
      </c>
      <c r="J312" s="12">
        <v>630</v>
      </c>
      <c r="K312" s="12">
        <v>0</v>
      </c>
      <c r="L312" s="29">
        <f t="shared" si="4"/>
        <v>0</v>
      </c>
    </row>
    <row r="313" spans="1:12" ht="25.5">
      <c r="A313" s="8">
        <v>302</v>
      </c>
      <c r="B313" s="2" t="s">
        <v>203</v>
      </c>
      <c r="C313" s="2" t="s">
        <v>205</v>
      </c>
      <c r="D313" s="2" t="s">
        <v>31</v>
      </c>
      <c r="E313" s="6" t="s">
        <v>32</v>
      </c>
      <c r="F313" s="12">
        <v>630</v>
      </c>
      <c r="G313" s="12">
        <v>0</v>
      </c>
      <c r="H313" s="13">
        <v>0</v>
      </c>
      <c r="J313" s="12">
        <v>630</v>
      </c>
      <c r="K313" s="12">
        <v>0</v>
      </c>
      <c r="L313" s="29">
        <f t="shared" si="4"/>
        <v>0</v>
      </c>
    </row>
    <row r="314" spans="1:12" s="5" customFormat="1">
      <c r="A314" s="8">
        <v>303</v>
      </c>
      <c r="B314" s="17" t="s">
        <v>207</v>
      </c>
      <c r="C314" s="17" t="s">
        <v>6</v>
      </c>
      <c r="D314" s="17" t="s">
        <v>7</v>
      </c>
      <c r="E314" s="1" t="s">
        <v>208</v>
      </c>
      <c r="F314" s="20">
        <v>1650</v>
      </c>
      <c r="G314" s="20">
        <v>0</v>
      </c>
      <c r="H314" s="21">
        <v>0</v>
      </c>
      <c r="J314" s="20">
        <v>1650</v>
      </c>
      <c r="K314" s="20">
        <v>0</v>
      </c>
      <c r="L314" s="32">
        <f t="shared" si="4"/>
        <v>0</v>
      </c>
    </row>
    <row r="315" spans="1:12" ht="51">
      <c r="A315" s="8">
        <v>304</v>
      </c>
      <c r="B315" s="2" t="s">
        <v>207</v>
      </c>
      <c r="C315" s="2" t="s">
        <v>42</v>
      </c>
      <c r="D315" s="2" t="s">
        <v>7</v>
      </c>
      <c r="E315" s="6" t="s">
        <v>43</v>
      </c>
      <c r="F315" s="12">
        <v>1650</v>
      </c>
      <c r="G315" s="12">
        <v>0</v>
      </c>
      <c r="H315" s="13">
        <v>0</v>
      </c>
      <c r="J315" s="12">
        <v>1650</v>
      </c>
      <c r="K315" s="12">
        <v>0</v>
      </c>
      <c r="L315" s="29">
        <f t="shared" si="4"/>
        <v>0</v>
      </c>
    </row>
    <row r="316" spans="1:12" ht="38.25">
      <c r="A316" s="8">
        <v>305</v>
      </c>
      <c r="B316" s="2" t="s">
        <v>207</v>
      </c>
      <c r="C316" s="2" t="s">
        <v>209</v>
      </c>
      <c r="D316" s="2" t="s">
        <v>7</v>
      </c>
      <c r="E316" s="6" t="s">
        <v>210</v>
      </c>
      <c r="F316" s="12">
        <v>1650</v>
      </c>
      <c r="G316" s="12">
        <v>0</v>
      </c>
      <c r="H316" s="13">
        <v>0</v>
      </c>
      <c r="J316" s="12">
        <v>1650</v>
      </c>
      <c r="K316" s="12">
        <v>0</v>
      </c>
      <c r="L316" s="29">
        <f t="shared" si="4"/>
        <v>0</v>
      </c>
    </row>
    <row r="317" spans="1:12" ht="25.5">
      <c r="A317" s="8">
        <v>306</v>
      </c>
      <c r="B317" s="2" t="s">
        <v>207</v>
      </c>
      <c r="C317" s="2" t="s">
        <v>211</v>
      </c>
      <c r="D317" s="2" t="s">
        <v>7</v>
      </c>
      <c r="E317" s="6" t="s">
        <v>212</v>
      </c>
      <c r="F317" s="12">
        <v>1650</v>
      </c>
      <c r="G317" s="12">
        <v>0</v>
      </c>
      <c r="H317" s="13">
        <v>0</v>
      </c>
      <c r="J317" s="12">
        <v>1650</v>
      </c>
      <c r="K317" s="12">
        <v>0</v>
      </c>
      <c r="L317" s="29">
        <f t="shared" si="4"/>
        <v>0</v>
      </c>
    </row>
    <row r="318" spans="1:12" ht="25.5">
      <c r="A318" s="8">
        <v>307</v>
      </c>
      <c r="B318" s="2" t="s">
        <v>207</v>
      </c>
      <c r="C318" s="2" t="s">
        <v>211</v>
      </c>
      <c r="D318" s="2" t="s">
        <v>29</v>
      </c>
      <c r="E318" s="6" t="s">
        <v>30</v>
      </c>
      <c r="F318" s="12">
        <v>1650</v>
      </c>
      <c r="G318" s="12">
        <v>0</v>
      </c>
      <c r="H318" s="13">
        <v>0</v>
      </c>
      <c r="J318" s="12">
        <v>1650</v>
      </c>
      <c r="K318" s="12">
        <v>0</v>
      </c>
      <c r="L318" s="29">
        <f t="shared" si="4"/>
        <v>0</v>
      </c>
    </row>
    <row r="319" spans="1:12" ht="25.5">
      <c r="A319" s="8">
        <v>308</v>
      </c>
      <c r="B319" s="2" t="s">
        <v>207</v>
      </c>
      <c r="C319" s="2" t="s">
        <v>211</v>
      </c>
      <c r="D319" s="2" t="s">
        <v>31</v>
      </c>
      <c r="E319" s="6" t="s">
        <v>32</v>
      </c>
      <c r="F319" s="12">
        <v>1650</v>
      </c>
      <c r="G319" s="12">
        <v>0</v>
      </c>
      <c r="H319" s="13">
        <v>0</v>
      </c>
      <c r="J319" s="12">
        <v>1650</v>
      </c>
      <c r="K319" s="12">
        <v>0</v>
      </c>
      <c r="L319" s="29">
        <f t="shared" si="4"/>
        <v>0</v>
      </c>
    </row>
    <row r="320" spans="1:12" s="5" customFormat="1">
      <c r="A320" s="8">
        <v>309</v>
      </c>
      <c r="B320" s="17" t="s">
        <v>213</v>
      </c>
      <c r="C320" s="17" t="s">
        <v>6</v>
      </c>
      <c r="D320" s="17" t="s">
        <v>7</v>
      </c>
      <c r="E320" s="1" t="s">
        <v>214</v>
      </c>
      <c r="F320" s="20">
        <v>3300</v>
      </c>
      <c r="G320" s="20">
        <v>93.5</v>
      </c>
      <c r="H320" s="21">
        <v>2.8333333333333332E-2</v>
      </c>
      <c r="J320" s="20">
        <v>3300</v>
      </c>
      <c r="K320" s="20">
        <v>93.5</v>
      </c>
      <c r="L320" s="32">
        <f t="shared" si="4"/>
        <v>2.833333333333333</v>
      </c>
    </row>
    <row r="321" spans="1:12" ht="25.5">
      <c r="A321" s="8">
        <v>310</v>
      </c>
      <c r="B321" s="2" t="s">
        <v>213</v>
      </c>
      <c r="C321" s="2" t="s">
        <v>11</v>
      </c>
      <c r="D321" s="2" t="s">
        <v>7</v>
      </c>
      <c r="E321" s="6" t="s">
        <v>12</v>
      </c>
      <c r="F321" s="12">
        <v>3000</v>
      </c>
      <c r="G321" s="12">
        <v>0</v>
      </c>
      <c r="H321" s="13">
        <v>0</v>
      </c>
      <c r="J321" s="12">
        <v>3000</v>
      </c>
      <c r="K321" s="12">
        <v>0</v>
      </c>
      <c r="L321" s="29">
        <f t="shared" si="4"/>
        <v>0</v>
      </c>
    </row>
    <row r="322" spans="1:12" ht="25.5">
      <c r="A322" s="8">
        <v>311</v>
      </c>
      <c r="B322" s="2" t="s">
        <v>213</v>
      </c>
      <c r="C322" s="2" t="s">
        <v>215</v>
      </c>
      <c r="D322" s="2" t="s">
        <v>7</v>
      </c>
      <c r="E322" s="6" t="s">
        <v>216</v>
      </c>
      <c r="F322" s="12">
        <v>3000</v>
      </c>
      <c r="G322" s="12">
        <v>0</v>
      </c>
      <c r="H322" s="13">
        <v>0</v>
      </c>
      <c r="J322" s="12">
        <v>3000</v>
      </c>
      <c r="K322" s="12">
        <v>0</v>
      </c>
      <c r="L322" s="29">
        <f t="shared" si="4"/>
        <v>0</v>
      </c>
    </row>
    <row r="323" spans="1:12" ht="25.5">
      <c r="A323" s="8">
        <v>312</v>
      </c>
      <c r="B323" s="2" t="s">
        <v>213</v>
      </c>
      <c r="C323" s="2" t="s">
        <v>217</v>
      </c>
      <c r="D323" s="2" t="s">
        <v>7</v>
      </c>
      <c r="E323" s="6" t="s">
        <v>218</v>
      </c>
      <c r="F323" s="12">
        <v>3000</v>
      </c>
      <c r="G323" s="12">
        <v>0</v>
      </c>
      <c r="H323" s="13">
        <v>0</v>
      </c>
      <c r="J323" s="12">
        <v>3000</v>
      </c>
      <c r="K323" s="12">
        <v>0</v>
      </c>
      <c r="L323" s="29">
        <f t="shared" si="4"/>
        <v>0</v>
      </c>
    </row>
    <row r="324" spans="1:12">
      <c r="A324" s="8">
        <v>313</v>
      </c>
      <c r="B324" s="2" t="s">
        <v>213</v>
      </c>
      <c r="C324" s="2" t="s">
        <v>217</v>
      </c>
      <c r="D324" s="2" t="s">
        <v>33</v>
      </c>
      <c r="E324" s="6" t="s">
        <v>34</v>
      </c>
      <c r="F324" s="12">
        <v>3000</v>
      </c>
      <c r="G324" s="12">
        <v>0</v>
      </c>
      <c r="H324" s="13">
        <v>0</v>
      </c>
      <c r="J324" s="12">
        <v>3000</v>
      </c>
      <c r="K324" s="12">
        <v>0</v>
      </c>
      <c r="L324" s="29">
        <f t="shared" ref="L324:L381" si="5">K324/J324*100</f>
        <v>0</v>
      </c>
    </row>
    <row r="325" spans="1:12" ht="51">
      <c r="A325" s="8">
        <v>314</v>
      </c>
      <c r="B325" s="2" t="s">
        <v>213</v>
      </c>
      <c r="C325" s="2" t="s">
        <v>217</v>
      </c>
      <c r="D325" s="2" t="s">
        <v>219</v>
      </c>
      <c r="E325" s="6" t="s">
        <v>220</v>
      </c>
      <c r="F325" s="12">
        <v>3000</v>
      </c>
      <c r="G325" s="12">
        <v>0</v>
      </c>
      <c r="H325" s="13">
        <v>0</v>
      </c>
      <c r="J325" s="12">
        <v>3000</v>
      </c>
      <c r="K325" s="12">
        <v>0</v>
      </c>
      <c r="L325" s="29">
        <f t="shared" si="5"/>
        <v>0</v>
      </c>
    </row>
    <row r="326" spans="1:12">
      <c r="A326" s="8">
        <v>315</v>
      </c>
      <c r="B326" s="2" t="s">
        <v>213</v>
      </c>
      <c r="C326" s="2" t="s">
        <v>23</v>
      </c>
      <c r="D326" s="2" t="s">
        <v>7</v>
      </c>
      <c r="E326" s="6" t="s">
        <v>24</v>
      </c>
      <c r="F326" s="12">
        <v>300</v>
      </c>
      <c r="G326" s="12">
        <v>93.5</v>
      </c>
      <c r="H326" s="13">
        <v>0.31166666666666665</v>
      </c>
      <c r="J326" s="12">
        <v>300</v>
      </c>
      <c r="K326" s="12">
        <v>93.5</v>
      </c>
      <c r="L326" s="29">
        <f t="shared" si="5"/>
        <v>31.166666666666664</v>
      </c>
    </row>
    <row r="327" spans="1:12">
      <c r="A327" s="8">
        <v>316</v>
      </c>
      <c r="B327" s="2" t="s">
        <v>213</v>
      </c>
      <c r="C327" s="2" t="s">
        <v>68</v>
      </c>
      <c r="D327" s="2" t="s">
        <v>7</v>
      </c>
      <c r="E327" s="6" t="s">
        <v>69</v>
      </c>
      <c r="F327" s="12">
        <v>300</v>
      </c>
      <c r="G327" s="12">
        <v>93.5</v>
      </c>
      <c r="H327" s="13">
        <v>0.31166666666666665</v>
      </c>
      <c r="J327" s="12">
        <v>300</v>
      </c>
      <c r="K327" s="12">
        <v>93.5</v>
      </c>
      <c r="L327" s="29">
        <f t="shared" si="5"/>
        <v>31.166666666666664</v>
      </c>
    </row>
    <row r="328" spans="1:12" ht="25.5">
      <c r="A328" s="8">
        <v>317</v>
      </c>
      <c r="B328" s="2" t="s">
        <v>213</v>
      </c>
      <c r="C328" s="2" t="s">
        <v>68</v>
      </c>
      <c r="D328" s="2" t="s">
        <v>29</v>
      </c>
      <c r="E328" s="6" t="s">
        <v>30</v>
      </c>
      <c r="F328" s="12">
        <v>300</v>
      </c>
      <c r="G328" s="12">
        <v>93.5</v>
      </c>
      <c r="H328" s="13">
        <v>0.31166666666666665</v>
      </c>
      <c r="J328" s="12">
        <v>300</v>
      </c>
      <c r="K328" s="12">
        <v>93.5</v>
      </c>
      <c r="L328" s="29">
        <f t="shared" si="5"/>
        <v>31.166666666666664</v>
      </c>
    </row>
    <row r="329" spans="1:12" ht="25.5">
      <c r="A329" s="8">
        <v>318</v>
      </c>
      <c r="B329" s="2" t="s">
        <v>213</v>
      </c>
      <c r="C329" s="2" t="s">
        <v>68</v>
      </c>
      <c r="D329" s="2" t="s">
        <v>31</v>
      </c>
      <c r="E329" s="6" t="s">
        <v>32</v>
      </c>
      <c r="F329" s="12">
        <v>300</v>
      </c>
      <c r="G329" s="12">
        <v>93.5</v>
      </c>
      <c r="H329" s="13">
        <v>0.31166666666666665</v>
      </c>
      <c r="J329" s="12">
        <v>300</v>
      </c>
      <c r="K329" s="12">
        <v>93.5</v>
      </c>
      <c r="L329" s="29">
        <f t="shared" si="5"/>
        <v>31.166666666666664</v>
      </c>
    </row>
    <row r="330" spans="1:12" s="5" customFormat="1">
      <c r="A330" s="8">
        <v>319</v>
      </c>
      <c r="B330" s="17" t="s">
        <v>221</v>
      </c>
      <c r="C330" s="17" t="s">
        <v>6</v>
      </c>
      <c r="D330" s="17" t="s">
        <v>7</v>
      </c>
      <c r="E330" s="1" t="s">
        <v>222</v>
      </c>
      <c r="F330" s="20">
        <v>131618</v>
      </c>
      <c r="G330" s="20">
        <v>14417.917589999999</v>
      </c>
      <c r="H330" s="21">
        <v>0.10954366112537799</v>
      </c>
      <c r="J330" s="20">
        <v>131618</v>
      </c>
      <c r="K330" s="20">
        <v>14417.917589999999</v>
      </c>
      <c r="L330" s="32">
        <f t="shared" si="5"/>
        <v>10.954366112537798</v>
      </c>
    </row>
    <row r="331" spans="1:12" ht="25.5">
      <c r="A331" s="8">
        <v>320</v>
      </c>
      <c r="B331" s="2" t="s">
        <v>221</v>
      </c>
      <c r="C331" s="2" t="s">
        <v>11</v>
      </c>
      <c r="D331" s="2" t="s">
        <v>7</v>
      </c>
      <c r="E331" s="6" t="s">
        <v>12</v>
      </c>
      <c r="F331" s="12">
        <v>131618</v>
      </c>
      <c r="G331" s="12">
        <v>14417.917589999999</v>
      </c>
      <c r="H331" s="13">
        <v>0.10954366112537799</v>
      </c>
      <c r="J331" s="12">
        <v>131618</v>
      </c>
      <c r="K331" s="12">
        <v>14417.917589999999</v>
      </c>
      <c r="L331" s="29">
        <f t="shared" si="5"/>
        <v>10.954366112537798</v>
      </c>
    </row>
    <row r="332" spans="1:12" ht="25.5">
      <c r="A332" s="8">
        <v>321</v>
      </c>
      <c r="B332" s="2" t="s">
        <v>221</v>
      </c>
      <c r="C332" s="2" t="s">
        <v>215</v>
      </c>
      <c r="D332" s="2" t="s">
        <v>7</v>
      </c>
      <c r="E332" s="6" t="s">
        <v>216</v>
      </c>
      <c r="F332" s="12">
        <v>131618</v>
      </c>
      <c r="G332" s="12">
        <v>14417.917589999999</v>
      </c>
      <c r="H332" s="13">
        <v>0.10954366112537799</v>
      </c>
      <c r="J332" s="12">
        <v>131618</v>
      </c>
      <c r="K332" s="12">
        <v>14417.917589999999</v>
      </c>
      <c r="L332" s="29">
        <f t="shared" si="5"/>
        <v>10.954366112537798</v>
      </c>
    </row>
    <row r="333" spans="1:12" ht="25.5">
      <c r="A333" s="8">
        <v>322</v>
      </c>
      <c r="B333" s="2" t="s">
        <v>221</v>
      </c>
      <c r="C333" s="2" t="s">
        <v>223</v>
      </c>
      <c r="D333" s="2" t="s">
        <v>7</v>
      </c>
      <c r="E333" s="6" t="s">
        <v>224</v>
      </c>
      <c r="F333" s="12">
        <v>150</v>
      </c>
      <c r="G333" s="12">
        <v>0</v>
      </c>
      <c r="H333" s="13">
        <v>0</v>
      </c>
      <c r="J333" s="12">
        <v>150</v>
      </c>
      <c r="K333" s="12">
        <v>0</v>
      </c>
      <c r="L333" s="29">
        <f t="shared" si="5"/>
        <v>0</v>
      </c>
    </row>
    <row r="334" spans="1:12" ht="25.5">
      <c r="A334" s="8">
        <v>323</v>
      </c>
      <c r="B334" s="2" t="s">
        <v>221</v>
      </c>
      <c r="C334" s="2" t="s">
        <v>223</v>
      </c>
      <c r="D334" s="2" t="s">
        <v>29</v>
      </c>
      <c r="E334" s="6" t="s">
        <v>30</v>
      </c>
      <c r="F334" s="12">
        <v>150</v>
      </c>
      <c r="G334" s="12">
        <v>0</v>
      </c>
      <c r="H334" s="13">
        <v>0</v>
      </c>
      <c r="J334" s="12">
        <v>150</v>
      </c>
      <c r="K334" s="12">
        <v>0</v>
      </c>
      <c r="L334" s="29">
        <f t="shared" si="5"/>
        <v>0</v>
      </c>
    </row>
    <row r="335" spans="1:12" ht="25.5">
      <c r="A335" s="8">
        <v>324</v>
      </c>
      <c r="B335" s="2" t="s">
        <v>221</v>
      </c>
      <c r="C335" s="2" t="s">
        <v>223</v>
      </c>
      <c r="D335" s="2" t="s">
        <v>31</v>
      </c>
      <c r="E335" s="6" t="s">
        <v>32</v>
      </c>
      <c r="F335" s="12">
        <v>150</v>
      </c>
      <c r="G335" s="12">
        <v>0</v>
      </c>
      <c r="H335" s="13">
        <v>0</v>
      </c>
      <c r="J335" s="12">
        <v>150</v>
      </c>
      <c r="K335" s="12">
        <v>0</v>
      </c>
      <c r="L335" s="29">
        <f t="shared" si="5"/>
        <v>0</v>
      </c>
    </row>
    <row r="336" spans="1:12" ht="38.25">
      <c r="A336" s="8">
        <v>325</v>
      </c>
      <c r="B336" s="2" t="s">
        <v>221</v>
      </c>
      <c r="C336" s="2" t="s">
        <v>225</v>
      </c>
      <c r="D336" s="2" t="s">
        <v>7</v>
      </c>
      <c r="E336" s="6" t="s">
        <v>226</v>
      </c>
      <c r="F336" s="12">
        <v>65</v>
      </c>
      <c r="G336" s="12">
        <v>32.5</v>
      </c>
      <c r="H336" s="13">
        <v>0.5</v>
      </c>
      <c r="J336" s="12">
        <v>65</v>
      </c>
      <c r="K336" s="12">
        <v>32.5</v>
      </c>
      <c r="L336" s="29">
        <f t="shared" si="5"/>
        <v>50</v>
      </c>
    </row>
    <row r="337" spans="1:12" ht="25.5">
      <c r="A337" s="8">
        <v>326</v>
      </c>
      <c r="B337" s="2" t="s">
        <v>221</v>
      </c>
      <c r="C337" s="2" t="s">
        <v>225</v>
      </c>
      <c r="D337" s="2" t="s">
        <v>29</v>
      </c>
      <c r="E337" s="6" t="s">
        <v>30</v>
      </c>
      <c r="F337" s="12">
        <v>65</v>
      </c>
      <c r="G337" s="12">
        <v>32.5</v>
      </c>
      <c r="H337" s="13">
        <v>0.5</v>
      </c>
      <c r="J337" s="12">
        <v>65</v>
      </c>
      <c r="K337" s="12">
        <v>32.5</v>
      </c>
      <c r="L337" s="29">
        <f t="shared" si="5"/>
        <v>50</v>
      </c>
    </row>
    <row r="338" spans="1:12" ht="25.5">
      <c r="A338" s="8">
        <v>327</v>
      </c>
      <c r="B338" s="2" t="s">
        <v>221</v>
      </c>
      <c r="C338" s="2" t="s">
        <v>225</v>
      </c>
      <c r="D338" s="2" t="s">
        <v>31</v>
      </c>
      <c r="E338" s="6" t="s">
        <v>32</v>
      </c>
      <c r="F338" s="12">
        <v>65</v>
      </c>
      <c r="G338" s="12">
        <v>32.5</v>
      </c>
      <c r="H338" s="13">
        <v>0.5</v>
      </c>
      <c r="J338" s="12">
        <v>65</v>
      </c>
      <c r="K338" s="12">
        <v>32.5</v>
      </c>
      <c r="L338" s="29">
        <f t="shared" si="5"/>
        <v>50</v>
      </c>
    </row>
    <row r="339" spans="1:12" ht="38.25">
      <c r="A339" s="8">
        <v>328</v>
      </c>
      <c r="B339" s="2" t="s">
        <v>221</v>
      </c>
      <c r="C339" s="2" t="s">
        <v>227</v>
      </c>
      <c r="D339" s="2" t="s">
        <v>7</v>
      </c>
      <c r="E339" s="6" t="s">
        <v>228</v>
      </c>
      <c r="F339" s="12">
        <v>18122</v>
      </c>
      <c r="G339" s="12">
        <v>8286.9595000000008</v>
      </c>
      <c r="H339" s="13">
        <v>0.45728724754442113</v>
      </c>
      <c r="J339" s="12">
        <v>18122</v>
      </c>
      <c r="K339" s="12">
        <v>8286.9595000000008</v>
      </c>
      <c r="L339" s="29">
        <f t="shared" si="5"/>
        <v>45.728724754442119</v>
      </c>
    </row>
    <row r="340" spans="1:12" ht="25.5">
      <c r="A340" s="8">
        <v>329</v>
      </c>
      <c r="B340" s="2" t="s">
        <v>221</v>
      </c>
      <c r="C340" s="2" t="s">
        <v>227</v>
      </c>
      <c r="D340" s="2" t="s">
        <v>29</v>
      </c>
      <c r="E340" s="6" t="s">
        <v>30</v>
      </c>
      <c r="F340" s="12">
        <v>18122</v>
      </c>
      <c r="G340" s="12">
        <v>8286.9595000000008</v>
      </c>
      <c r="H340" s="13">
        <v>0.45728724754442113</v>
      </c>
      <c r="J340" s="12">
        <v>18122</v>
      </c>
      <c r="K340" s="12">
        <v>8286.9595000000008</v>
      </c>
      <c r="L340" s="29">
        <f t="shared" si="5"/>
        <v>45.728724754442119</v>
      </c>
    </row>
    <row r="341" spans="1:12" ht="25.5">
      <c r="A341" s="8">
        <v>330</v>
      </c>
      <c r="B341" s="2" t="s">
        <v>221</v>
      </c>
      <c r="C341" s="2" t="s">
        <v>227</v>
      </c>
      <c r="D341" s="2" t="s">
        <v>31</v>
      </c>
      <c r="E341" s="6" t="s">
        <v>32</v>
      </c>
      <c r="F341" s="12">
        <v>18122</v>
      </c>
      <c r="G341" s="12">
        <v>8286.9595000000008</v>
      </c>
      <c r="H341" s="13">
        <v>0.45728724754442113</v>
      </c>
      <c r="J341" s="12">
        <v>18122</v>
      </c>
      <c r="K341" s="12">
        <v>8286.9595000000008</v>
      </c>
      <c r="L341" s="29">
        <f t="shared" si="5"/>
        <v>45.728724754442119</v>
      </c>
    </row>
    <row r="342" spans="1:12" ht="38.25">
      <c r="A342" s="8">
        <v>331</v>
      </c>
      <c r="B342" s="2" t="s">
        <v>221</v>
      </c>
      <c r="C342" s="2" t="s">
        <v>229</v>
      </c>
      <c r="D342" s="2" t="s">
        <v>7</v>
      </c>
      <c r="E342" s="6" t="s">
        <v>230</v>
      </c>
      <c r="F342" s="12">
        <v>10770.3</v>
      </c>
      <c r="G342" s="12">
        <v>197.8</v>
      </c>
      <c r="H342" s="13">
        <v>1.8365319443283845E-2</v>
      </c>
      <c r="J342" s="12">
        <v>10770.3</v>
      </c>
      <c r="K342" s="12">
        <v>197.8</v>
      </c>
      <c r="L342" s="29">
        <f t="shared" si="5"/>
        <v>1.836531944328385</v>
      </c>
    </row>
    <row r="343" spans="1:12" ht="25.5">
      <c r="A343" s="8">
        <v>332</v>
      </c>
      <c r="B343" s="2" t="s">
        <v>221</v>
      </c>
      <c r="C343" s="2" t="s">
        <v>229</v>
      </c>
      <c r="D343" s="2" t="s">
        <v>29</v>
      </c>
      <c r="E343" s="6" t="s">
        <v>30</v>
      </c>
      <c r="F343" s="12">
        <v>10770.3</v>
      </c>
      <c r="G343" s="12">
        <v>197.8</v>
      </c>
      <c r="H343" s="13">
        <v>1.8365319443283845E-2</v>
      </c>
      <c r="J343" s="12">
        <v>10770.3</v>
      </c>
      <c r="K343" s="12">
        <v>197.8</v>
      </c>
      <c r="L343" s="29">
        <f t="shared" si="5"/>
        <v>1.836531944328385</v>
      </c>
    </row>
    <row r="344" spans="1:12" ht="25.5">
      <c r="A344" s="8">
        <v>333</v>
      </c>
      <c r="B344" s="2" t="s">
        <v>221</v>
      </c>
      <c r="C344" s="2" t="s">
        <v>229</v>
      </c>
      <c r="D344" s="2" t="s">
        <v>31</v>
      </c>
      <c r="E344" s="6" t="s">
        <v>32</v>
      </c>
      <c r="F344" s="12">
        <v>10770.3</v>
      </c>
      <c r="G344" s="12">
        <v>197.8</v>
      </c>
      <c r="H344" s="13">
        <v>1.8365319443283845E-2</v>
      </c>
      <c r="J344" s="12">
        <v>10770.3</v>
      </c>
      <c r="K344" s="12">
        <v>197.8</v>
      </c>
      <c r="L344" s="29">
        <f t="shared" si="5"/>
        <v>1.836531944328385</v>
      </c>
    </row>
    <row r="345" spans="1:12" ht="51">
      <c r="A345" s="8">
        <v>334</v>
      </c>
      <c r="B345" s="2" t="s">
        <v>221</v>
      </c>
      <c r="C345" s="2" t="s">
        <v>231</v>
      </c>
      <c r="D345" s="2" t="s">
        <v>7</v>
      </c>
      <c r="E345" s="6" t="s">
        <v>232</v>
      </c>
      <c r="F345" s="12">
        <v>1610.5</v>
      </c>
      <c r="G345" s="12">
        <v>882.45962999999995</v>
      </c>
      <c r="H345" s="13">
        <v>0.54794140329090346</v>
      </c>
      <c r="J345" s="12">
        <v>1610.5</v>
      </c>
      <c r="K345" s="12">
        <v>882.45962999999995</v>
      </c>
      <c r="L345" s="29">
        <f t="shared" si="5"/>
        <v>54.794140329090347</v>
      </c>
    </row>
    <row r="346" spans="1:12" ht="25.5">
      <c r="A346" s="8">
        <v>335</v>
      </c>
      <c r="B346" s="2" t="s">
        <v>221</v>
      </c>
      <c r="C346" s="2" t="s">
        <v>231</v>
      </c>
      <c r="D346" s="2" t="s">
        <v>29</v>
      </c>
      <c r="E346" s="6" t="s">
        <v>30</v>
      </c>
      <c r="F346" s="12">
        <v>1610.5</v>
      </c>
      <c r="G346" s="12">
        <v>882.45962999999995</v>
      </c>
      <c r="H346" s="13">
        <v>0.54794140329090346</v>
      </c>
      <c r="J346" s="12">
        <v>1610.5</v>
      </c>
      <c r="K346" s="12">
        <v>882.45962999999995</v>
      </c>
      <c r="L346" s="29">
        <f t="shared" si="5"/>
        <v>54.794140329090347</v>
      </c>
    </row>
    <row r="347" spans="1:12" ht="25.5">
      <c r="A347" s="8">
        <v>336</v>
      </c>
      <c r="B347" s="2" t="s">
        <v>221</v>
      </c>
      <c r="C347" s="2" t="s">
        <v>231</v>
      </c>
      <c r="D347" s="2" t="s">
        <v>31</v>
      </c>
      <c r="E347" s="6" t="s">
        <v>32</v>
      </c>
      <c r="F347" s="12">
        <v>1610.5</v>
      </c>
      <c r="G347" s="12">
        <v>882.45962999999995</v>
      </c>
      <c r="H347" s="13">
        <v>0.54794140329090346</v>
      </c>
      <c r="J347" s="12">
        <v>1610.5</v>
      </c>
      <c r="K347" s="12">
        <v>882.45962999999995</v>
      </c>
      <c r="L347" s="29">
        <f t="shared" si="5"/>
        <v>54.794140329090347</v>
      </c>
    </row>
    <row r="348" spans="1:12" ht="76.5">
      <c r="A348" s="8">
        <v>337</v>
      </c>
      <c r="B348" s="2" t="s">
        <v>221</v>
      </c>
      <c r="C348" s="2" t="s">
        <v>233</v>
      </c>
      <c r="D348" s="2" t="s">
        <v>7</v>
      </c>
      <c r="E348" s="6" t="s">
        <v>234</v>
      </c>
      <c r="F348" s="12">
        <v>8321.4</v>
      </c>
      <c r="G348" s="12">
        <v>746.89846</v>
      </c>
      <c r="H348" s="13">
        <v>8.9756346287884245E-2</v>
      </c>
      <c r="J348" s="12">
        <v>8321.4</v>
      </c>
      <c r="K348" s="12">
        <v>746.89846</v>
      </c>
      <c r="L348" s="29">
        <f t="shared" si="5"/>
        <v>8.9756346287884252</v>
      </c>
    </row>
    <row r="349" spans="1:12" ht="25.5">
      <c r="A349" s="8">
        <v>338</v>
      </c>
      <c r="B349" s="2" t="s">
        <v>221</v>
      </c>
      <c r="C349" s="2" t="s">
        <v>233</v>
      </c>
      <c r="D349" s="2" t="s">
        <v>29</v>
      </c>
      <c r="E349" s="6" t="s">
        <v>30</v>
      </c>
      <c r="F349" s="12">
        <v>8321.4</v>
      </c>
      <c r="G349" s="12">
        <v>746.89846</v>
      </c>
      <c r="H349" s="13">
        <v>8.9756346287884245E-2</v>
      </c>
      <c r="J349" s="12">
        <v>8321.4</v>
      </c>
      <c r="K349" s="12">
        <v>746.89846</v>
      </c>
      <c r="L349" s="29">
        <f t="shared" si="5"/>
        <v>8.9756346287884252</v>
      </c>
    </row>
    <row r="350" spans="1:12" ht="25.5">
      <c r="A350" s="8">
        <v>339</v>
      </c>
      <c r="B350" s="2" t="s">
        <v>221</v>
      </c>
      <c r="C350" s="2" t="s">
        <v>233</v>
      </c>
      <c r="D350" s="2" t="s">
        <v>31</v>
      </c>
      <c r="E350" s="6" t="s">
        <v>32</v>
      </c>
      <c r="F350" s="12">
        <v>8321.4</v>
      </c>
      <c r="G350" s="12">
        <v>746.89846</v>
      </c>
      <c r="H350" s="13">
        <v>8.9756346287884245E-2</v>
      </c>
      <c r="J350" s="12">
        <v>8321.4</v>
      </c>
      <c r="K350" s="12">
        <v>746.89846</v>
      </c>
      <c r="L350" s="29">
        <f t="shared" si="5"/>
        <v>8.9756346287884252</v>
      </c>
    </row>
    <row r="351" spans="1:12" ht="51">
      <c r="A351" s="8">
        <v>340</v>
      </c>
      <c r="B351" s="2" t="s">
        <v>221</v>
      </c>
      <c r="C351" s="2" t="s">
        <v>235</v>
      </c>
      <c r="D351" s="2" t="s">
        <v>7</v>
      </c>
      <c r="E351" s="6" t="s">
        <v>236</v>
      </c>
      <c r="F351" s="12">
        <v>7924.5</v>
      </c>
      <c r="G351" s="12">
        <v>4271.3</v>
      </c>
      <c r="H351" s="13">
        <v>0.5389993059499022</v>
      </c>
      <c r="J351" s="12">
        <v>7924.5</v>
      </c>
      <c r="K351" s="12">
        <v>4271.3</v>
      </c>
      <c r="L351" s="29">
        <f t="shared" si="5"/>
        <v>53.899930594990217</v>
      </c>
    </row>
    <row r="352" spans="1:12" ht="25.5">
      <c r="A352" s="8">
        <v>341</v>
      </c>
      <c r="B352" s="2" t="s">
        <v>221</v>
      </c>
      <c r="C352" s="2" t="s">
        <v>235</v>
      </c>
      <c r="D352" s="2" t="s">
        <v>29</v>
      </c>
      <c r="E352" s="6" t="s">
        <v>30</v>
      </c>
      <c r="F352" s="12">
        <v>7924.5</v>
      </c>
      <c r="G352" s="12">
        <v>4271.3</v>
      </c>
      <c r="H352" s="13">
        <v>0.5389993059499022</v>
      </c>
      <c r="J352" s="12">
        <v>7924.5</v>
      </c>
      <c r="K352" s="12">
        <v>4271.3</v>
      </c>
      <c r="L352" s="29">
        <f t="shared" si="5"/>
        <v>53.899930594990217</v>
      </c>
    </row>
    <row r="353" spans="1:12" ht="25.5">
      <c r="A353" s="8">
        <v>342</v>
      </c>
      <c r="B353" s="2" t="s">
        <v>221</v>
      </c>
      <c r="C353" s="2" t="s">
        <v>235</v>
      </c>
      <c r="D353" s="2" t="s">
        <v>31</v>
      </c>
      <c r="E353" s="6" t="s">
        <v>32</v>
      </c>
      <c r="F353" s="12">
        <v>7924.5</v>
      </c>
      <c r="G353" s="12">
        <v>4271.3</v>
      </c>
      <c r="H353" s="13">
        <v>0.5389993059499022</v>
      </c>
      <c r="J353" s="12">
        <v>7924.5</v>
      </c>
      <c r="K353" s="12">
        <v>4271.3</v>
      </c>
      <c r="L353" s="29">
        <f t="shared" si="5"/>
        <v>53.899930594990217</v>
      </c>
    </row>
    <row r="354" spans="1:12" ht="51">
      <c r="A354" s="8">
        <v>343</v>
      </c>
      <c r="B354" s="2" t="s">
        <v>221</v>
      </c>
      <c r="C354" s="2" t="s">
        <v>237</v>
      </c>
      <c r="D354" s="2" t="s">
        <v>7</v>
      </c>
      <c r="E354" s="6" t="s">
        <v>537</v>
      </c>
      <c r="F354" s="12">
        <v>3500</v>
      </c>
      <c r="G354" s="12">
        <v>0</v>
      </c>
      <c r="H354" s="13">
        <v>0</v>
      </c>
      <c r="J354" s="12">
        <v>3500</v>
      </c>
      <c r="K354" s="12">
        <v>0</v>
      </c>
      <c r="L354" s="29">
        <f t="shared" si="5"/>
        <v>0</v>
      </c>
    </row>
    <row r="355" spans="1:12" ht="38.25">
      <c r="A355" s="8">
        <v>344</v>
      </c>
      <c r="B355" s="2" t="s">
        <v>221</v>
      </c>
      <c r="C355" s="2" t="s">
        <v>237</v>
      </c>
      <c r="D355" s="2" t="s">
        <v>238</v>
      </c>
      <c r="E355" s="6" t="s">
        <v>239</v>
      </c>
      <c r="F355" s="12">
        <v>3500</v>
      </c>
      <c r="G355" s="12">
        <v>0</v>
      </c>
      <c r="H355" s="13">
        <v>0</v>
      </c>
      <c r="J355" s="12">
        <v>3500</v>
      </c>
      <c r="K355" s="12">
        <v>0</v>
      </c>
      <c r="L355" s="29">
        <f t="shared" si="5"/>
        <v>0</v>
      </c>
    </row>
    <row r="356" spans="1:12">
      <c r="A356" s="8">
        <v>345</v>
      </c>
      <c r="B356" s="2" t="s">
        <v>221</v>
      </c>
      <c r="C356" s="2" t="s">
        <v>237</v>
      </c>
      <c r="D356" s="2" t="s">
        <v>240</v>
      </c>
      <c r="E356" s="6" t="s">
        <v>241</v>
      </c>
      <c r="F356" s="12">
        <v>3500</v>
      </c>
      <c r="G356" s="12">
        <v>0</v>
      </c>
      <c r="H356" s="13">
        <v>0</v>
      </c>
      <c r="J356" s="12">
        <v>3500</v>
      </c>
      <c r="K356" s="12">
        <v>0</v>
      </c>
      <c r="L356" s="29">
        <f t="shared" si="5"/>
        <v>0</v>
      </c>
    </row>
    <row r="357" spans="1:12" ht="25.5">
      <c r="A357" s="8">
        <v>346</v>
      </c>
      <c r="B357" s="2" t="s">
        <v>221</v>
      </c>
      <c r="C357" s="2" t="s">
        <v>242</v>
      </c>
      <c r="D357" s="2" t="s">
        <v>7</v>
      </c>
      <c r="E357" s="6" t="s">
        <v>243</v>
      </c>
      <c r="F357" s="12">
        <v>81154.3</v>
      </c>
      <c r="G357" s="12">
        <v>0</v>
      </c>
      <c r="H357" s="13">
        <v>0</v>
      </c>
      <c r="J357" s="12">
        <v>81154.3</v>
      </c>
      <c r="K357" s="12">
        <v>0</v>
      </c>
      <c r="L357" s="29">
        <f t="shared" si="5"/>
        <v>0</v>
      </c>
    </row>
    <row r="358" spans="1:12" ht="25.5">
      <c r="A358" s="8">
        <v>347</v>
      </c>
      <c r="B358" s="2" t="s">
        <v>221</v>
      </c>
      <c r="C358" s="2" t="s">
        <v>242</v>
      </c>
      <c r="D358" s="2" t="s">
        <v>29</v>
      </c>
      <c r="E358" s="6" t="s">
        <v>30</v>
      </c>
      <c r="F358" s="12">
        <v>81154.3</v>
      </c>
      <c r="G358" s="12">
        <v>0</v>
      </c>
      <c r="H358" s="13">
        <v>0</v>
      </c>
      <c r="J358" s="12">
        <v>81154.3</v>
      </c>
      <c r="K358" s="12">
        <v>0</v>
      </c>
      <c r="L358" s="29">
        <f t="shared" si="5"/>
        <v>0</v>
      </c>
    </row>
    <row r="359" spans="1:12" ht="25.5">
      <c r="A359" s="8">
        <v>348</v>
      </c>
      <c r="B359" s="2" t="s">
        <v>221</v>
      </c>
      <c r="C359" s="2" t="s">
        <v>242</v>
      </c>
      <c r="D359" s="2" t="s">
        <v>31</v>
      </c>
      <c r="E359" s="6" t="s">
        <v>32</v>
      </c>
      <c r="F359" s="12">
        <v>81154.3</v>
      </c>
      <c r="G359" s="12">
        <v>0</v>
      </c>
      <c r="H359" s="13">
        <v>0</v>
      </c>
      <c r="J359" s="12">
        <v>81154.3</v>
      </c>
      <c r="K359" s="12">
        <v>0</v>
      </c>
      <c r="L359" s="29">
        <f t="shared" si="5"/>
        <v>0</v>
      </c>
    </row>
    <row r="360" spans="1:12" s="5" customFormat="1">
      <c r="A360" s="8">
        <v>349</v>
      </c>
      <c r="B360" s="17" t="s">
        <v>244</v>
      </c>
      <c r="C360" s="17" t="s">
        <v>6</v>
      </c>
      <c r="D360" s="17" t="s">
        <v>7</v>
      </c>
      <c r="E360" s="1" t="s">
        <v>245</v>
      </c>
      <c r="F360" s="20">
        <v>7668</v>
      </c>
      <c r="G360" s="20">
        <v>1782.61781</v>
      </c>
      <c r="H360" s="21">
        <v>0.23247493609806991</v>
      </c>
      <c r="J360" s="20">
        <v>7668</v>
      </c>
      <c r="K360" s="20">
        <v>1782.617</v>
      </c>
      <c r="L360" s="32">
        <f t="shared" si="5"/>
        <v>23.247483046426709</v>
      </c>
    </row>
    <row r="361" spans="1:12" ht="25.5">
      <c r="A361" s="8">
        <v>350</v>
      </c>
      <c r="B361" s="2" t="s">
        <v>244</v>
      </c>
      <c r="C361" s="2" t="s">
        <v>11</v>
      </c>
      <c r="D361" s="2" t="s">
        <v>7</v>
      </c>
      <c r="E361" s="6" t="s">
        <v>12</v>
      </c>
      <c r="F361" s="12">
        <v>1407</v>
      </c>
      <c r="G361" s="12">
        <v>164.5</v>
      </c>
      <c r="H361" s="13">
        <v>0.11691542288557213</v>
      </c>
      <c r="J361" s="12">
        <v>1407</v>
      </c>
      <c r="K361" s="12">
        <v>164.5</v>
      </c>
      <c r="L361" s="29">
        <f t="shared" si="5"/>
        <v>11.691542288557214</v>
      </c>
    </row>
    <row r="362" spans="1:12" ht="38.25">
      <c r="A362" s="8">
        <v>351</v>
      </c>
      <c r="B362" s="2" t="s">
        <v>244</v>
      </c>
      <c r="C362" s="2" t="s">
        <v>13</v>
      </c>
      <c r="D362" s="2" t="s">
        <v>7</v>
      </c>
      <c r="E362" s="6" t="s">
        <v>14</v>
      </c>
      <c r="F362" s="12">
        <v>150</v>
      </c>
      <c r="G362" s="12">
        <v>0</v>
      </c>
      <c r="H362" s="13">
        <v>0</v>
      </c>
      <c r="J362" s="12">
        <v>150</v>
      </c>
      <c r="K362" s="12">
        <v>0</v>
      </c>
      <c r="L362" s="29">
        <f t="shared" si="5"/>
        <v>0</v>
      </c>
    </row>
    <row r="363" spans="1:12" ht="25.5">
      <c r="A363" s="8">
        <v>352</v>
      </c>
      <c r="B363" s="2" t="s">
        <v>244</v>
      </c>
      <c r="C363" s="2" t="s">
        <v>246</v>
      </c>
      <c r="D363" s="2" t="s">
        <v>7</v>
      </c>
      <c r="E363" s="6" t="s">
        <v>247</v>
      </c>
      <c r="F363" s="12">
        <v>150</v>
      </c>
      <c r="G363" s="12">
        <v>0</v>
      </c>
      <c r="H363" s="13">
        <v>0</v>
      </c>
      <c r="J363" s="12">
        <v>150</v>
      </c>
      <c r="K363" s="12">
        <v>0</v>
      </c>
      <c r="L363" s="29">
        <f t="shared" si="5"/>
        <v>0</v>
      </c>
    </row>
    <row r="364" spans="1:12" ht="25.5">
      <c r="A364" s="8">
        <v>353</v>
      </c>
      <c r="B364" s="2" t="s">
        <v>244</v>
      </c>
      <c r="C364" s="2" t="s">
        <v>246</v>
      </c>
      <c r="D364" s="2" t="s">
        <v>29</v>
      </c>
      <c r="E364" s="6" t="s">
        <v>30</v>
      </c>
      <c r="F364" s="12">
        <v>150</v>
      </c>
      <c r="G364" s="12">
        <v>0</v>
      </c>
      <c r="H364" s="13">
        <v>0</v>
      </c>
      <c r="J364" s="12">
        <v>150</v>
      </c>
      <c r="K364" s="12">
        <v>0</v>
      </c>
      <c r="L364" s="29">
        <f t="shared" si="5"/>
        <v>0</v>
      </c>
    </row>
    <row r="365" spans="1:12" ht="25.5">
      <c r="A365" s="8">
        <v>354</v>
      </c>
      <c r="B365" s="2" t="s">
        <v>244</v>
      </c>
      <c r="C365" s="2" t="s">
        <v>246</v>
      </c>
      <c r="D365" s="2" t="s">
        <v>31</v>
      </c>
      <c r="E365" s="6" t="s">
        <v>32</v>
      </c>
      <c r="F365" s="12">
        <v>150</v>
      </c>
      <c r="G365" s="12">
        <v>0</v>
      </c>
      <c r="H365" s="13">
        <v>0</v>
      </c>
      <c r="J365" s="12">
        <v>150</v>
      </c>
      <c r="K365" s="12">
        <v>0</v>
      </c>
      <c r="L365" s="29">
        <f t="shared" si="5"/>
        <v>0</v>
      </c>
    </row>
    <row r="366" spans="1:12" ht="38.25">
      <c r="A366" s="8">
        <v>355</v>
      </c>
      <c r="B366" s="2" t="s">
        <v>244</v>
      </c>
      <c r="C366" s="2" t="s">
        <v>199</v>
      </c>
      <c r="D366" s="2" t="s">
        <v>7</v>
      </c>
      <c r="E366" s="6" t="s">
        <v>200</v>
      </c>
      <c r="F366" s="12">
        <v>257</v>
      </c>
      <c r="G366" s="12">
        <v>164.5</v>
      </c>
      <c r="H366" s="13">
        <v>0.6400778210116731</v>
      </c>
      <c r="J366" s="12">
        <v>257</v>
      </c>
      <c r="K366" s="12">
        <v>164.5</v>
      </c>
      <c r="L366" s="29">
        <f t="shared" si="5"/>
        <v>64.007782101167308</v>
      </c>
    </row>
    <row r="367" spans="1:12" ht="51">
      <c r="A367" s="8">
        <v>356</v>
      </c>
      <c r="B367" s="2" t="s">
        <v>244</v>
      </c>
      <c r="C367" s="2" t="s">
        <v>248</v>
      </c>
      <c r="D367" s="2" t="s">
        <v>7</v>
      </c>
      <c r="E367" s="6" t="s">
        <v>249</v>
      </c>
      <c r="F367" s="12">
        <v>50</v>
      </c>
      <c r="G367" s="12">
        <v>0</v>
      </c>
      <c r="H367" s="13">
        <v>0</v>
      </c>
      <c r="J367" s="12">
        <v>50</v>
      </c>
      <c r="K367" s="12">
        <v>0</v>
      </c>
      <c r="L367" s="29">
        <f t="shared" si="5"/>
        <v>0</v>
      </c>
    </row>
    <row r="368" spans="1:12">
      <c r="A368" s="8">
        <v>357</v>
      </c>
      <c r="B368" s="2" t="s">
        <v>244</v>
      </c>
      <c r="C368" s="2" t="s">
        <v>248</v>
      </c>
      <c r="D368" s="2" t="s">
        <v>33</v>
      </c>
      <c r="E368" s="6" t="s">
        <v>34</v>
      </c>
      <c r="F368" s="12">
        <v>50</v>
      </c>
      <c r="G368" s="12">
        <v>0</v>
      </c>
      <c r="H368" s="13">
        <v>0</v>
      </c>
      <c r="J368" s="12">
        <v>50</v>
      </c>
      <c r="K368" s="12">
        <v>0</v>
      </c>
      <c r="L368" s="29">
        <f t="shared" si="5"/>
        <v>0</v>
      </c>
    </row>
    <row r="369" spans="1:12" ht="51">
      <c r="A369" s="8">
        <v>358</v>
      </c>
      <c r="B369" s="2" t="s">
        <v>244</v>
      </c>
      <c r="C369" s="2" t="s">
        <v>248</v>
      </c>
      <c r="D369" s="2" t="s">
        <v>219</v>
      </c>
      <c r="E369" s="6" t="s">
        <v>220</v>
      </c>
      <c r="F369" s="12">
        <v>50</v>
      </c>
      <c r="G369" s="12">
        <v>0</v>
      </c>
      <c r="H369" s="13">
        <v>0</v>
      </c>
      <c r="J369" s="12">
        <v>50</v>
      </c>
      <c r="K369" s="12">
        <v>0</v>
      </c>
      <c r="L369" s="29">
        <f t="shared" si="5"/>
        <v>0</v>
      </c>
    </row>
    <row r="370" spans="1:12">
      <c r="A370" s="8">
        <v>359</v>
      </c>
      <c r="B370" s="2" t="s">
        <v>244</v>
      </c>
      <c r="C370" s="2" t="s">
        <v>250</v>
      </c>
      <c r="D370" s="2" t="s">
        <v>7</v>
      </c>
      <c r="E370" s="6" t="s">
        <v>538</v>
      </c>
      <c r="F370" s="12">
        <v>72</v>
      </c>
      <c r="G370" s="12">
        <v>29.5</v>
      </c>
      <c r="H370" s="13">
        <v>0.40972222222222221</v>
      </c>
      <c r="J370" s="12">
        <v>72</v>
      </c>
      <c r="K370" s="12">
        <v>29.5</v>
      </c>
      <c r="L370" s="29">
        <f t="shared" si="5"/>
        <v>40.972222222222221</v>
      </c>
    </row>
    <row r="371" spans="1:12" ht="29.45" customHeight="1">
      <c r="A371" s="8">
        <v>360</v>
      </c>
      <c r="B371" s="2" t="s">
        <v>244</v>
      </c>
      <c r="C371" s="2" t="s">
        <v>250</v>
      </c>
      <c r="D371" s="2" t="s">
        <v>29</v>
      </c>
      <c r="E371" s="6" t="s">
        <v>30</v>
      </c>
      <c r="F371" s="12">
        <v>72</v>
      </c>
      <c r="G371" s="12">
        <v>29.5</v>
      </c>
      <c r="H371" s="13">
        <v>0.40972222222222221</v>
      </c>
      <c r="J371" s="12">
        <v>72</v>
      </c>
      <c r="K371" s="12">
        <v>29.5</v>
      </c>
      <c r="L371" s="29">
        <f t="shared" si="5"/>
        <v>40.972222222222221</v>
      </c>
    </row>
    <row r="372" spans="1:12" ht="25.5">
      <c r="A372" s="8">
        <v>361</v>
      </c>
      <c r="B372" s="2" t="s">
        <v>244</v>
      </c>
      <c r="C372" s="2" t="s">
        <v>250</v>
      </c>
      <c r="D372" s="2" t="s">
        <v>31</v>
      </c>
      <c r="E372" s="6" t="s">
        <v>32</v>
      </c>
      <c r="F372" s="12">
        <v>72</v>
      </c>
      <c r="G372" s="12">
        <v>29.5</v>
      </c>
      <c r="H372" s="13">
        <v>0.40972222222222221</v>
      </c>
      <c r="J372" s="12">
        <v>72</v>
      </c>
      <c r="K372" s="12">
        <v>29.5</v>
      </c>
      <c r="L372" s="29">
        <f t="shared" si="5"/>
        <v>40.972222222222221</v>
      </c>
    </row>
    <row r="373" spans="1:12" ht="38.25">
      <c r="A373" s="8">
        <v>362</v>
      </c>
      <c r="B373" s="2" t="s">
        <v>244</v>
      </c>
      <c r="C373" s="2" t="s">
        <v>251</v>
      </c>
      <c r="D373" s="2" t="s">
        <v>7</v>
      </c>
      <c r="E373" s="6" t="s">
        <v>252</v>
      </c>
      <c r="F373" s="12">
        <v>60</v>
      </c>
      <c r="G373" s="12">
        <v>60</v>
      </c>
      <c r="H373" s="13">
        <v>1</v>
      </c>
      <c r="J373" s="12">
        <v>60</v>
      </c>
      <c r="K373" s="12">
        <v>60</v>
      </c>
      <c r="L373" s="29">
        <f t="shared" si="5"/>
        <v>100</v>
      </c>
    </row>
    <row r="374" spans="1:12" ht="25.5">
      <c r="A374" s="8">
        <v>363</v>
      </c>
      <c r="B374" s="2" t="s">
        <v>244</v>
      </c>
      <c r="C374" s="2" t="s">
        <v>251</v>
      </c>
      <c r="D374" s="2" t="s">
        <v>29</v>
      </c>
      <c r="E374" s="6" t="s">
        <v>30</v>
      </c>
      <c r="F374" s="12">
        <v>60</v>
      </c>
      <c r="G374" s="12">
        <v>60</v>
      </c>
      <c r="H374" s="13">
        <v>1</v>
      </c>
      <c r="J374" s="12">
        <v>60</v>
      </c>
      <c r="K374" s="12">
        <v>60</v>
      </c>
      <c r="L374" s="29">
        <f t="shared" si="5"/>
        <v>100</v>
      </c>
    </row>
    <row r="375" spans="1:12" ht="25.5">
      <c r="A375" s="8">
        <v>364</v>
      </c>
      <c r="B375" s="2" t="s">
        <v>244</v>
      </c>
      <c r="C375" s="2" t="s">
        <v>251</v>
      </c>
      <c r="D375" s="2" t="s">
        <v>31</v>
      </c>
      <c r="E375" s="6" t="s">
        <v>32</v>
      </c>
      <c r="F375" s="12">
        <v>60</v>
      </c>
      <c r="G375" s="12">
        <v>60</v>
      </c>
      <c r="H375" s="13">
        <v>1</v>
      </c>
      <c r="J375" s="12">
        <v>60</v>
      </c>
      <c r="K375" s="12">
        <v>60</v>
      </c>
      <c r="L375" s="29">
        <f t="shared" si="5"/>
        <v>100</v>
      </c>
    </row>
    <row r="376" spans="1:12" ht="38.25">
      <c r="A376" s="8">
        <v>365</v>
      </c>
      <c r="B376" s="2" t="s">
        <v>244</v>
      </c>
      <c r="C376" s="2" t="s">
        <v>253</v>
      </c>
      <c r="D376" s="2" t="s">
        <v>7</v>
      </c>
      <c r="E376" s="6" t="s">
        <v>254</v>
      </c>
      <c r="F376" s="12">
        <v>75</v>
      </c>
      <c r="G376" s="12">
        <v>75</v>
      </c>
      <c r="H376" s="13">
        <v>1</v>
      </c>
      <c r="J376" s="12">
        <v>75</v>
      </c>
      <c r="K376" s="12">
        <v>75</v>
      </c>
      <c r="L376" s="29">
        <f t="shared" si="5"/>
        <v>100</v>
      </c>
    </row>
    <row r="377" spans="1:12" ht="25.5">
      <c r="A377" s="8">
        <v>366</v>
      </c>
      <c r="B377" s="2" t="s">
        <v>244</v>
      </c>
      <c r="C377" s="2" t="s">
        <v>253</v>
      </c>
      <c r="D377" s="2" t="s">
        <v>29</v>
      </c>
      <c r="E377" s="6" t="s">
        <v>30</v>
      </c>
      <c r="F377" s="12">
        <v>75</v>
      </c>
      <c r="G377" s="12">
        <v>75</v>
      </c>
      <c r="H377" s="13">
        <v>1</v>
      </c>
      <c r="J377" s="12">
        <v>75</v>
      </c>
      <c r="K377" s="12">
        <v>75</v>
      </c>
      <c r="L377" s="29">
        <f t="shared" si="5"/>
        <v>100</v>
      </c>
    </row>
    <row r="378" spans="1:12" ht="25.5">
      <c r="A378" s="8">
        <v>367</v>
      </c>
      <c r="B378" s="2" t="s">
        <v>244</v>
      </c>
      <c r="C378" s="2" t="s">
        <v>253</v>
      </c>
      <c r="D378" s="2" t="s">
        <v>31</v>
      </c>
      <c r="E378" s="6" t="s">
        <v>32</v>
      </c>
      <c r="F378" s="12">
        <v>75</v>
      </c>
      <c r="G378" s="12">
        <v>75</v>
      </c>
      <c r="H378" s="13">
        <v>1</v>
      </c>
      <c r="J378" s="12">
        <v>75</v>
      </c>
      <c r="K378" s="12">
        <v>75</v>
      </c>
      <c r="L378" s="29">
        <f t="shared" si="5"/>
        <v>100</v>
      </c>
    </row>
    <row r="379" spans="1:12" ht="38.25">
      <c r="A379" s="8">
        <v>368</v>
      </c>
      <c r="B379" s="2" t="s">
        <v>244</v>
      </c>
      <c r="C379" s="2" t="s">
        <v>255</v>
      </c>
      <c r="D379" s="2" t="s">
        <v>7</v>
      </c>
      <c r="E379" s="6" t="s">
        <v>256</v>
      </c>
      <c r="F379" s="12">
        <v>1000</v>
      </c>
      <c r="G379" s="12">
        <v>0</v>
      </c>
      <c r="H379" s="13">
        <v>0</v>
      </c>
      <c r="J379" s="12">
        <v>1000</v>
      </c>
      <c r="K379" s="12">
        <v>0</v>
      </c>
      <c r="L379" s="29">
        <f t="shared" si="5"/>
        <v>0</v>
      </c>
    </row>
    <row r="380" spans="1:12" ht="38.25">
      <c r="A380" s="8">
        <v>369</v>
      </c>
      <c r="B380" s="2" t="s">
        <v>244</v>
      </c>
      <c r="C380" s="2" t="s">
        <v>257</v>
      </c>
      <c r="D380" s="2" t="s">
        <v>7</v>
      </c>
      <c r="E380" s="6" t="s">
        <v>258</v>
      </c>
      <c r="F380" s="12">
        <v>1000</v>
      </c>
      <c r="G380" s="12">
        <v>0</v>
      </c>
      <c r="H380" s="13">
        <v>0</v>
      </c>
      <c r="J380" s="12">
        <v>1000</v>
      </c>
      <c r="K380" s="12">
        <v>0</v>
      </c>
      <c r="L380" s="29">
        <f t="shared" si="5"/>
        <v>0</v>
      </c>
    </row>
    <row r="381" spans="1:12" ht="25.5">
      <c r="A381" s="8">
        <v>370</v>
      </c>
      <c r="B381" s="2" t="s">
        <v>244</v>
      </c>
      <c r="C381" s="2" t="s">
        <v>257</v>
      </c>
      <c r="D381" s="2" t="s">
        <v>29</v>
      </c>
      <c r="E381" s="6" t="s">
        <v>30</v>
      </c>
      <c r="F381" s="12">
        <v>1000</v>
      </c>
      <c r="G381" s="12">
        <v>0</v>
      </c>
      <c r="H381" s="13">
        <v>0</v>
      </c>
      <c r="J381" s="12">
        <v>1000</v>
      </c>
      <c r="K381" s="12">
        <v>0</v>
      </c>
      <c r="L381" s="29">
        <f t="shared" si="5"/>
        <v>0</v>
      </c>
    </row>
    <row r="382" spans="1:12" ht="25.5">
      <c r="A382" s="8">
        <v>371</v>
      </c>
      <c r="B382" s="2" t="s">
        <v>244</v>
      </c>
      <c r="C382" s="2" t="s">
        <v>257</v>
      </c>
      <c r="D382" s="2" t="s">
        <v>31</v>
      </c>
      <c r="E382" s="6" t="s">
        <v>32</v>
      </c>
      <c r="F382" s="12">
        <v>1000</v>
      </c>
      <c r="G382" s="12">
        <v>0</v>
      </c>
      <c r="H382" s="13">
        <v>0</v>
      </c>
      <c r="J382" s="12">
        <v>1000</v>
      </c>
      <c r="K382" s="12">
        <v>0</v>
      </c>
      <c r="L382" s="29">
        <f t="shared" ref="L382:L441" si="6">K382/J382*100</f>
        <v>0</v>
      </c>
    </row>
    <row r="383" spans="1:12" ht="51">
      <c r="A383" s="8">
        <v>372</v>
      </c>
      <c r="B383" s="2" t="s">
        <v>244</v>
      </c>
      <c r="C383" s="2" t="s">
        <v>42</v>
      </c>
      <c r="D383" s="2" t="s">
        <v>7</v>
      </c>
      <c r="E383" s="6" t="s">
        <v>43</v>
      </c>
      <c r="F383" s="12">
        <v>6261</v>
      </c>
      <c r="G383" s="12">
        <v>1618.11781</v>
      </c>
      <c r="H383" s="13">
        <v>0.25844398818080178</v>
      </c>
      <c r="J383" s="12">
        <v>6261</v>
      </c>
      <c r="K383" s="12">
        <v>1618.117</v>
      </c>
      <c r="L383" s="29">
        <f t="shared" si="6"/>
        <v>25.844385880849703</v>
      </c>
    </row>
    <row r="384" spans="1:12" ht="38.25">
      <c r="A384" s="8">
        <v>373</v>
      </c>
      <c r="B384" s="2" t="s">
        <v>244</v>
      </c>
      <c r="C384" s="2" t="s">
        <v>259</v>
      </c>
      <c r="D384" s="2" t="s">
        <v>7</v>
      </c>
      <c r="E384" s="6" t="s">
        <v>260</v>
      </c>
      <c r="F384" s="12">
        <v>3600</v>
      </c>
      <c r="G384" s="12">
        <v>1185.72045</v>
      </c>
      <c r="H384" s="13">
        <v>0.32936679166666666</v>
      </c>
      <c r="J384" s="12">
        <v>3600</v>
      </c>
      <c r="K384" s="12">
        <v>1185.721</v>
      </c>
      <c r="L384" s="29">
        <f t="shared" si="6"/>
        <v>32.936694444444441</v>
      </c>
    </row>
    <row r="385" spans="1:12" ht="38.25">
      <c r="A385" s="8">
        <v>374</v>
      </c>
      <c r="B385" s="2" t="s">
        <v>244</v>
      </c>
      <c r="C385" s="2" t="s">
        <v>261</v>
      </c>
      <c r="D385" s="2" t="s">
        <v>7</v>
      </c>
      <c r="E385" s="6" t="s">
        <v>262</v>
      </c>
      <c r="F385" s="12">
        <v>1215</v>
      </c>
      <c r="G385" s="12">
        <v>174.80670000000001</v>
      </c>
      <c r="H385" s="13">
        <v>0.14387382716049382</v>
      </c>
      <c r="J385" s="12">
        <v>1215</v>
      </c>
      <c r="K385" s="12">
        <v>174.80670000000001</v>
      </c>
      <c r="L385" s="29">
        <f t="shared" si="6"/>
        <v>14.387382716049382</v>
      </c>
    </row>
    <row r="386" spans="1:12" ht="25.5">
      <c r="A386" s="8">
        <v>375</v>
      </c>
      <c r="B386" s="2" t="s">
        <v>244</v>
      </c>
      <c r="C386" s="2" t="s">
        <v>261</v>
      </c>
      <c r="D386" s="2" t="s">
        <v>29</v>
      </c>
      <c r="E386" s="6" t="s">
        <v>30</v>
      </c>
      <c r="F386" s="12">
        <v>1215</v>
      </c>
      <c r="G386" s="12">
        <v>174.80670000000001</v>
      </c>
      <c r="H386" s="13">
        <v>0.14387382716049382</v>
      </c>
      <c r="J386" s="12">
        <v>1215</v>
      </c>
      <c r="K386" s="12">
        <v>174.80670000000001</v>
      </c>
      <c r="L386" s="29">
        <f t="shared" si="6"/>
        <v>14.387382716049382</v>
      </c>
    </row>
    <row r="387" spans="1:12" ht="25.5">
      <c r="A387" s="8">
        <v>376</v>
      </c>
      <c r="B387" s="2" t="s">
        <v>244</v>
      </c>
      <c r="C387" s="2" t="s">
        <v>261</v>
      </c>
      <c r="D387" s="2" t="s">
        <v>31</v>
      </c>
      <c r="E387" s="6" t="s">
        <v>32</v>
      </c>
      <c r="F387" s="12">
        <v>1215</v>
      </c>
      <c r="G387" s="12">
        <v>174.80670000000001</v>
      </c>
      <c r="H387" s="13">
        <v>0.14387382716049382</v>
      </c>
      <c r="J387" s="12">
        <v>1215</v>
      </c>
      <c r="K387" s="12">
        <v>174.80670000000001</v>
      </c>
      <c r="L387" s="29">
        <f t="shared" si="6"/>
        <v>14.387382716049382</v>
      </c>
    </row>
    <row r="388" spans="1:12" ht="38.25">
      <c r="A388" s="8">
        <v>377</v>
      </c>
      <c r="B388" s="2" t="s">
        <v>244</v>
      </c>
      <c r="C388" s="2" t="s">
        <v>263</v>
      </c>
      <c r="D388" s="2" t="s">
        <v>7</v>
      </c>
      <c r="E388" s="6" t="s">
        <v>264</v>
      </c>
      <c r="F388" s="12">
        <v>2265</v>
      </c>
      <c r="G388" s="12">
        <v>977.71375</v>
      </c>
      <c r="H388" s="13">
        <v>0.43166169977924945</v>
      </c>
      <c r="J388" s="12">
        <v>2265</v>
      </c>
      <c r="K388" s="12">
        <v>977.71375</v>
      </c>
      <c r="L388" s="29">
        <f t="shared" si="6"/>
        <v>43.166169977924945</v>
      </c>
    </row>
    <row r="389" spans="1:12" ht="25.5">
      <c r="A389" s="8">
        <v>378</v>
      </c>
      <c r="B389" s="2" t="s">
        <v>244</v>
      </c>
      <c r="C389" s="2" t="s">
        <v>263</v>
      </c>
      <c r="D389" s="2" t="s">
        <v>29</v>
      </c>
      <c r="E389" s="6" t="s">
        <v>30</v>
      </c>
      <c r="F389" s="12">
        <v>2265</v>
      </c>
      <c r="G389" s="12">
        <v>977.71375</v>
      </c>
      <c r="H389" s="13">
        <v>0.43166169977924945</v>
      </c>
      <c r="J389" s="12">
        <v>2265</v>
      </c>
      <c r="K389" s="12">
        <v>977.71299999999997</v>
      </c>
      <c r="L389" s="29">
        <f t="shared" si="6"/>
        <v>43.166136865342168</v>
      </c>
    </row>
    <row r="390" spans="1:12" ht="25.5">
      <c r="A390" s="8">
        <v>379</v>
      </c>
      <c r="B390" s="2" t="s">
        <v>244</v>
      </c>
      <c r="C390" s="2" t="s">
        <v>263</v>
      </c>
      <c r="D390" s="2" t="s">
        <v>31</v>
      </c>
      <c r="E390" s="6" t="s">
        <v>32</v>
      </c>
      <c r="F390" s="12">
        <v>2265</v>
      </c>
      <c r="G390" s="12">
        <v>977.71375</v>
      </c>
      <c r="H390" s="13">
        <v>0.43166169977924945</v>
      </c>
      <c r="J390" s="12">
        <v>2265</v>
      </c>
      <c r="K390" s="12">
        <v>977.71299999999997</v>
      </c>
      <c r="L390" s="29">
        <f t="shared" si="6"/>
        <v>43.166136865342168</v>
      </c>
    </row>
    <row r="391" spans="1:12" ht="25.5">
      <c r="A391" s="8">
        <v>380</v>
      </c>
      <c r="B391" s="2" t="s">
        <v>244</v>
      </c>
      <c r="C391" s="2" t="s">
        <v>265</v>
      </c>
      <c r="D391" s="2" t="s">
        <v>7</v>
      </c>
      <c r="E391" s="6" t="s">
        <v>266</v>
      </c>
      <c r="F391" s="12">
        <v>120</v>
      </c>
      <c r="G391" s="12">
        <v>33.200000000000003</v>
      </c>
      <c r="H391" s="13">
        <v>0.27666666666666667</v>
      </c>
      <c r="J391" s="12">
        <v>120</v>
      </c>
      <c r="K391" s="12">
        <v>33.200000000000003</v>
      </c>
      <c r="L391" s="29">
        <f t="shared" si="6"/>
        <v>27.666666666666668</v>
      </c>
    </row>
    <row r="392" spans="1:12" ht="25.5">
      <c r="A392" s="8">
        <v>381</v>
      </c>
      <c r="B392" s="2" t="s">
        <v>244</v>
      </c>
      <c r="C392" s="2" t="s">
        <v>265</v>
      </c>
      <c r="D392" s="2" t="s">
        <v>29</v>
      </c>
      <c r="E392" s="6" t="s">
        <v>30</v>
      </c>
      <c r="F392" s="12">
        <v>120</v>
      </c>
      <c r="G392" s="12">
        <v>33.200000000000003</v>
      </c>
      <c r="H392" s="13">
        <v>0.27666666666666667</v>
      </c>
      <c r="J392" s="12">
        <v>120</v>
      </c>
      <c r="K392" s="12">
        <v>33.200000000000003</v>
      </c>
      <c r="L392" s="29">
        <f t="shared" si="6"/>
        <v>27.666666666666668</v>
      </c>
    </row>
    <row r="393" spans="1:12" ht="25.5">
      <c r="A393" s="8">
        <v>382</v>
      </c>
      <c r="B393" s="2" t="s">
        <v>244</v>
      </c>
      <c r="C393" s="2" t="s">
        <v>265</v>
      </c>
      <c r="D393" s="2" t="s">
        <v>31</v>
      </c>
      <c r="E393" s="6" t="s">
        <v>32</v>
      </c>
      <c r="F393" s="12">
        <v>120</v>
      </c>
      <c r="G393" s="12">
        <v>33.200000000000003</v>
      </c>
      <c r="H393" s="13">
        <v>0.27666666666666667</v>
      </c>
      <c r="J393" s="12">
        <v>120</v>
      </c>
      <c r="K393" s="12">
        <v>33.200000000000003</v>
      </c>
      <c r="L393" s="29">
        <f t="shared" si="6"/>
        <v>27.666666666666668</v>
      </c>
    </row>
    <row r="394" spans="1:12" ht="38.25">
      <c r="A394" s="8">
        <v>383</v>
      </c>
      <c r="B394" s="2" t="s">
        <v>244</v>
      </c>
      <c r="C394" s="2" t="s">
        <v>209</v>
      </c>
      <c r="D394" s="2" t="s">
        <v>7</v>
      </c>
      <c r="E394" s="6" t="s">
        <v>210</v>
      </c>
      <c r="F394" s="12">
        <v>2661</v>
      </c>
      <c r="G394" s="12">
        <v>432.39735999999999</v>
      </c>
      <c r="H394" s="13">
        <v>0.16249431040962045</v>
      </c>
      <c r="J394" s="12">
        <v>2661</v>
      </c>
      <c r="K394" s="12">
        <v>432.39735999999999</v>
      </c>
      <c r="L394" s="29">
        <f t="shared" si="6"/>
        <v>16.249431040962044</v>
      </c>
    </row>
    <row r="395" spans="1:12" ht="38.25">
      <c r="A395" s="8">
        <v>384</v>
      </c>
      <c r="B395" s="2" t="s">
        <v>244</v>
      </c>
      <c r="C395" s="2" t="s">
        <v>269</v>
      </c>
      <c r="D395" s="2" t="s">
        <v>7</v>
      </c>
      <c r="E395" s="6" t="s">
        <v>270</v>
      </c>
      <c r="F395" s="12">
        <v>2561</v>
      </c>
      <c r="G395" s="12">
        <v>412.16036000000003</v>
      </c>
      <c r="H395" s="13">
        <v>0.16093727450214759</v>
      </c>
      <c r="J395" s="12">
        <v>2561</v>
      </c>
      <c r="K395" s="12">
        <v>412.16036000000003</v>
      </c>
      <c r="L395" s="29">
        <f t="shared" si="6"/>
        <v>16.093727450214761</v>
      </c>
    </row>
    <row r="396" spans="1:12" ht="25.5">
      <c r="A396" s="8">
        <v>385</v>
      </c>
      <c r="B396" s="2" t="s">
        <v>244</v>
      </c>
      <c r="C396" s="2" t="s">
        <v>269</v>
      </c>
      <c r="D396" s="2" t="s">
        <v>29</v>
      </c>
      <c r="E396" s="6" t="s">
        <v>30</v>
      </c>
      <c r="F396" s="12">
        <v>2561</v>
      </c>
      <c r="G396" s="12">
        <v>412.16036000000003</v>
      </c>
      <c r="H396" s="13">
        <v>0.16093727450214759</v>
      </c>
      <c r="J396" s="12">
        <v>2561</v>
      </c>
      <c r="K396" s="12">
        <v>412.16036000000003</v>
      </c>
      <c r="L396" s="29">
        <f t="shared" si="6"/>
        <v>16.093727450214761</v>
      </c>
    </row>
    <row r="397" spans="1:12" ht="25.5">
      <c r="A397" s="8">
        <v>386</v>
      </c>
      <c r="B397" s="2" t="s">
        <v>244</v>
      </c>
      <c r="C397" s="2" t="s">
        <v>269</v>
      </c>
      <c r="D397" s="2" t="s">
        <v>31</v>
      </c>
      <c r="E397" s="6" t="s">
        <v>32</v>
      </c>
      <c r="F397" s="12">
        <v>2561</v>
      </c>
      <c r="G397" s="12">
        <v>412.16036000000003</v>
      </c>
      <c r="H397" s="13">
        <v>0.16093727450214759</v>
      </c>
      <c r="J397" s="12">
        <v>2561</v>
      </c>
      <c r="K397" s="12">
        <v>412.16036000000003</v>
      </c>
      <c r="L397" s="29">
        <f t="shared" si="6"/>
        <v>16.093727450214761</v>
      </c>
    </row>
    <row r="398" spans="1:12" ht="25.5">
      <c r="A398" s="8">
        <v>387</v>
      </c>
      <c r="B398" s="2" t="s">
        <v>244</v>
      </c>
      <c r="C398" s="2" t="s">
        <v>271</v>
      </c>
      <c r="D398" s="2" t="s">
        <v>7</v>
      </c>
      <c r="E398" s="6" t="s">
        <v>539</v>
      </c>
      <c r="F398" s="12">
        <v>100</v>
      </c>
      <c r="G398" s="12">
        <v>20.236999999999998</v>
      </c>
      <c r="H398" s="13">
        <v>0.20236999999999999</v>
      </c>
      <c r="J398" s="12">
        <v>100</v>
      </c>
      <c r="K398" s="12">
        <v>20.236999999999998</v>
      </c>
      <c r="L398" s="29">
        <f t="shared" si="6"/>
        <v>20.236999999999998</v>
      </c>
    </row>
    <row r="399" spans="1:12" ht="25.5">
      <c r="A399" s="8">
        <v>388</v>
      </c>
      <c r="B399" s="2" t="s">
        <v>244</v>
      </c>
      <c r="C399" s="2" t="s">
        <v>271</v>
      </c>
      <c r="D399" s="2" t="s">
        <v>29</v>
      </c>
      <c r="E399" s="6" t="s">
        <v>30</v>
      </c>
      <c r="F399" s="12">
        <v>100</v>
      </c>
      <c r="G399" s="12">
        <v>20.236999999999998</v>
      </c>
      <c r="H399" s="13">
        <v>0.20236999999999999</v>
      </c>
      <c r="J399" s="12">
        <v>100</v>
      </c>
      <c r="K399" s="12">
        <v>20.236999999999998</v>
      </c>
      <c r="L399" s="29">
        <f t="shared" si="6"/>
        <v>20.236999999999998</v>
      </c>
    </row>
    <row r="400" spans="1:12" ht="25.5">
      <c r="A400" s="8">
        <v>389</v>
      </c>
      <c r="B400" s="2" t="s">
        <v>244</v>
      </c>
      <c r="C400" s="2" t="s">
        <v>271</v>
      </c>
      <c r="D400" s="2" t="s">
        <v>31</v>
      </c>
      <c r="E400" s="6" t="s">
        <v>32</v>
      </c>
      <c r="F400" s="12">
        <v>100</v>
      </c>
      <c r="G400" s="12">
        <v>20.236999999999998</v>
      </c>
      <c r="H400" s="13">
        <v>0.20236999999999999</v>
      </c>
      <c r="J400" s="12">
        <v>100</v>
      </c>
      <c r="K400" s="12">
        <v>20.236999999999998</v>
      </c>
      <c r="L400" s="29">
        <f t="shared" si="6"/>
        <v>20.236999999999998</v>
      </c>
    </row>
    <row r="401" spans="1:12" s="5" customFormat="1">
      <c r="A401" s="8">
        <v>390</v>
      </c>
      <c r="B401" s="17" t="s">
        <v>272</v>
      </c>
      <c r="C401" s="17" t="s">
        <v>6</v>
      </c>
      <c r="D401" s="17" t="s">
        <v>7</v>
      </c>
      <c r="E401" s="1" t="s">
        <v>273</v>
      </c>
      <c r="F401" s="20">
        <v>167957.08517999999</v>
      </c>
      <c r="G401" s="20">
        <v>37698.425009999999</v>
      </c>
      <c r="H401" s="21">
        <v>0.22445272237011324</v>
      </c>
      <c r="J401" s="20">
        <f>J402+J441+J502+J511</f>
        <v>167957.08517999999</v>
      </c>
      <c r="K401" s="20">
        <v>37698.425009999999</v>
      </c>
      <c r="L401" s="32">
        <f t="shared" si="6"/>
        <v>22.445272237011324</v>
      </c>
    </row>
    <row r="402" spans="1:12" s="5" customFormat="1">
      <c r="A402" s="8">
        <v>391</v>
      </c>
      <c r="B402" s="17" t="s">
        <v>274</v>
      </c>
      <c r="C402" s="17" t="s">
        <v>6</v>
      </c>
      <c r="D402" s="17" t="s">
        <v>7</v>
      </c>
      <c r="E402" s="1" t="s">
        <v>275</v>
      </c>
      <c r="F402" s="20">
        <v>18003.25518</v>
      </c>
      <c r="G402" s="20">
        <v>1066.85797</v>
      </c>
      <c r="H402" s="21">
        <v>5.9259170596281024E-2</v>
      </c>
      <c r="J402" s="20">
        <v>18003.25518</v>
      </c>
      <c r="K402" s="20">
        <v>1066.85797</v>
      </c>
      <c r="L402" s="32">
        <f t="shared" si="6"/>
        <v>5.9259170596281026</v>
      </c>
    </row>
    <row r="403" spans="1:12" ht="25.5">
      <c r="A403" s="8">
        <v>392</v>
      </c>
      <c r="B403" s="2" t="s">
        <v>274</v>
      </c>
      <c r="C403" s="2" t="s">
        <v>11</v>
      </c>
      <c r="D403" s="2" t="s">
        <v>7</v>
      </c>
      <c r="E403" s="6" t="s">
        <v>12</v>
      </c>
      <c r="F403" s="12">
        <v>13141.955180000001</v>
      </c>
      <c r="G403" s="12">
        <v>338.07713999999999</v>
      </c>
      <c r="H403" s="13">
        <v>2.5725026099198734E-2</v>
      </c>
      <c r="J403" s="12">
        <v>13141.955180000001</v>
      </c>
      <c r="K403" s="12">
        <v>338.07713999999999</v>
      </c>
      <c r="L403" s="29">
        <f t="shared" si="6"/>
        <v>2.5725026099198729</v>
      </c>
    </row>
    <row r="404" spans="1:12" ht="38.25">
      <c r="A404" s="8">
        <v>393</v>
      </c>
      <c r="B404" s="2" t="s">
        <v>274</v>
      </c>
      <c r="C404" s="2" t="s">
        <v>276</v>
      </c>
      <c r="D404" s="2" t="s">
        <v>7</v>
      </c>
      <c r="E404" s="6" t="s">
        <v>277</v>
      </c>
      <c r="F404" s="12">
        <v>3695</v>
      </c>
      <c r="G404" s="12">
        <v>0</v>
      </c>
      <c r="H404" s="13">
        <v>0</v>
      </c>
      <c r="J404" s="12">
        <v>3695</v>
      </c>
      <c r="K404" s="12">
        <v>0</v>
      </c>
      <c r="L404" s="29">
        <f t="shared" si="6"/>
        <v>0</v>
      </c>
    </row>
    <row r="405" spans="1:12" ht="25.5">
      <c r="A405" s="8">
        <v>394</v>
      </c>
      <c r="B405" s="2" t="s">
        <v>274</v>
      </c>
      <c r="C405" s="2" t="s">
        <v>278</v>
      </c>
      <c r="D405" s="2" t="s">
        <v>7</v>
      </c>
      <c r="E405" s="6" t="s">
        <v>279</v>
      </c>
      <c r="F405" s="12">
        <v>2615</v>
      </c>
      <c r="G405" s="12">
        <v>0</v>
      </c>
      <c r="H405" s="13">
        <v>0</v>
      </c>
      <c r="J405" s="12">
        <v>2615</v>
      </c>
      <c r="K405" s="12">
        <v>0</v>
      </c>
      <c r="L405" s="29">
        <f t="shared" si="6"/>
        <v>0</v>
      </c>
    </row>
    <row r="406" spans="1:12" ht="38.25">
      <c r="A406" s="8">
        <v>395</v>
      </c>
      <c r="B406" s="2" t="s">
        <v>274</v>
      </c>
      <c r="C406" s="2" t="s">
        <v>278</v>
      </c>
      <c r="D406" s="2" t="s">
        <v>238</v>
      </c>
      <c r="E406" s="6" t="s">
        <v>239</v>
      </c>
      <c r="F406" s="12">
        <v>2615</v>
      </c>
      <c r="G406" s="12">
        <v>0</v>
      </c>
      <c r="H406" s="13">
        <v>0</v>
      </c>
      <c r="J406" s="12">
        <v>2615</v>
      </c>
      <c r="K406" s="12">
        <v>0</v>
      </c>
      <c r="L406" s="29">
        <f t="shared" si="6"/>
        <v>0</v>
      </c>
    </row>
    <row r="407" spans="1:12">
      <c r="A407" s="8">
        <v>396</v>
      </c>
      <c r="B407" s="2" t="s">
        <v>274</v>
      </c>
      <c r="C407" s="2" t="s">
        <v>278</v>
      </c>
      <c r="D407" s="2" t="s">
        <v>240</v>
      </c>
      <c r="E407" s="6" t="s">
        <v>241</v>
      </c>
      <c r="F407" s="12">
        <v>2615</v>
      </c>
      <c r="G407" s="12">
        <v>0</v>
      </c>
      <c r="H407" s="13">
        <v>0</v>
      </c>
      <c r="J407" s="12">
        <v>2615</v>
      </c>
      <c r="K407" s="12">
        <v>0</v>
      </c>
      <c r="L407" s="29">
        <f t="shared" si="6"/>
        <v>0</v>
      </c>
    </row>
    <row r="408" spans="1:12" ht="25.5">
      <c r="A408" s="8">
        <v>397</v>
      </c>
      <c r="B408" s="2" t="s">
        <v>274</v>
      </c>
      <c r="C408" s="2" t="s">
        <v>280</v>
      </c>
      <c r="D408" s="2" t="s">
        <v>7</v>
      </c>
      <c r="E408" s="6" t="s">
        <v>281</v>
      </c>
      <c r="F408" s="12">
        <v>1080</v>
      </c>
      <c r="G408" s="12">
        <v>0</v>
      </c>
      <c r="H408" s="13">
        <v>0</v>
      </c>
      <c r="J408" s="12">
        <v>1080</v>
      </c>
      <c r="K408" s="12">
        <v>0</v>
      </c>
      <c r="L408" s="29">
        <f t="shared" si="6"/>
        <v>0</v>
      </c>
    </row>
    <row r="409" spans="1:12" ht="38.25">
      <c r="A409" s="8">
        <v>398</v>
      </c>
      <c r="B409" s="2" t="s">
        <v>274</v>
      </c>
      <c r="C409" s="2" t="s">
        <v>280</v>
      </c>
      <c r="D409" s="2" t="s">
        <v>238</v>
      </c>
      <c r="E409" s="6" t="s">
        <v>239</v>
      </c>
      <c r="F409" s="12">
        <v>1080</v>
      </c>
      <c r="G409" s="12">
        <v>0</v>
      </c>
      <c r="H409" s="13">
        <v>0</v>
      </c>
      <c r="J409" s="12">
        <v>1080</v>
      </c>
      <c r="K409" s="12">
        <v>0</v>
      </c>
      <c r="L409" s="29">
        <f t="shared" si="6"/>
        <v>0</v>
      </c>
    </row>
    <row r="410" spans="1:12">
      <c r="A410" s="8">
        <v>399</v>
      </c>
      <c r="B410" s="2" t="s">
        <v>274</v>
      </c>
      <c r="C410" s="2" t="s">
        <v>280</v>
      </c>
      <c r="D410" s="2" t="s">
        <v>240</v>
      </c>
      <c r="E410" s="6" t="s">
        <v>241</v>
      </c>
      <c r="F410" s="12">
        <v>1080</v>
      </c>
      <c r="G410" s="12">
        <v>0</v>
      </c>
      <c r="H410" s="13">
        <v>0</v>
      </c>
      <c r="J410" s="12">
        <v>1080</v>
      </c>
      <c r="K410" s="12">
        <v>0</v>
      </c>
      <c r="L410" s="29">
        <f t="shared" si="6"/>
        <v>0</v>
      </c>
    </row>
    <row r="411" spans="1:12" ht="38.25">
      <c r="A411" s="8">
        <v>400</v>
      </c>
      <c r="B411" s="2" t="s">
        <v>274</v>
      </c>
      <c r="C411" s="2" t="s">
        <v>282</v>
      </c>
      <c r="D411" s="2" t="s">
        <v>7</v>
      </c>
      <c r="E411" s="6" t="s">
        <v>283</v>
      </c>
      <c r="F411" s="12">
        <v>9446.9551800000008</v>
      </c>
      <c r="G411" s="12">
        <v>338.07713999999999</v>
      </c>
      <c r="H411" s="13">
        <v>3.5786889379525989E-2</v>
      </c>
      <c r="J411" s="12">
        <f>J412+J415+J418+J421+J424+J427</f>
        <v>9446.9549999999999</v>
      </c>
      <c r="K411" s="12">
        <v>338.07713999999999</v>
      </c>
      <c r="L411" s="29">
        <f t="shared" si="6"/>
        <v>3.5786890061400731</v>
      </c>
    </row>
    <row r="412" spans="1:12" ht="38.25">
      <c r="A412" s="8">
        <v>401</v>
      </c>
      <c r="B412" s="2" t="s">
        <v>274</v>
      </c>
      <c r="C412" s="2" t="s">
        <v>284</v>
      </c>
      <c r="D412" s="2" t="s">
        <v>7</v>
      </c>
      <c r="E412" s="6" t="s">
        <v>285</v>
      </c>
      <c r="F412" s="12">
        <v>5410</v>
      </c>
      <c r="G412" s="12">
        <v>0</v>
      </c>
      <c r="H412" s="13">
        <v>0</v>
      </c>
      <c r="J412" s="12">
        <v>5410</v>
      </c>
      <c r="K412" s="12">
        <v>0</v>
      </c>
      <c r="L412" s="29">
        <f t="shared" si="6"/>
        <v>0</v>
      </c>
    </row>
    <row r="413" spans="1:12" ht="38.25">
      <c r="A413" s="8">
        <v>402</v>
      </c>
      <c r="B413" s="2" t="s">
        <v>274</v>
      </c>
      <c r="C413" s="2" t="s">
        <v>284</v>
      </c>
      <c r="D413" s="2" t="s">
        <v>238</v>
      </c>
      <c r="E413" s="6" t="s">
        <v>239</v>
      </c>
      <c r="F413" s="12">
        <v>5410</v>
      </c>
      <c r="G413" s="12">
        <v>0</v>
      </c>
      <c r="H413" s="13">
        <v>0</v>
      </c>
      <c r="J413" s="12">
        <v>5410</v>
      </c>
      <c r="K413" s="12">
        <v>0</v>
      </c>
      <c r="L413" s="29">
        <f t="shared" si="6"/>
        <v>0</v>
      </c>
    </row>
    <row r="414" spans="1:12">
      <c r="A414" s="8">
        <v>403</v>
      </c>
      <c r="B414" s="2" t="s">
        <v>274</v>
      </c>
      <c r="C414" s="2" t="s">
        <v>284</v>
      </c>
      <c r="D414" s="2" t="s">
        <v>240</v>
      </c>
      <c r="E414" s="6" t="s">
        <v>241</v>
      </c>
      <c r="F414" s="12">
        <v>5410</v>
      </c>
      <c r="G414" s="12">
        <v>0</v>
      </c>
      <c r="H414" s="13">
        <v>0</v>
      </c>
      <c r="J414" s="12">
        <v>5410</v>
      </c>
      <c r="K414" s="12">
        <v>0</v>
      </c>
      <c r="L414" s="29">
        <f t="shared" si="6"/>
        <v>0</v>
      </c>
    </row>
    <row r="415" spans="1:12" ht="25.5">
      <c r="A415" s="8">
        <v>404</v>
      </c>
      <c r="B415" s="2" t="s">
        <v>274</v>
      </c>
      <c r="C415" s="2" t="s">
        <v>286</v>
      </c>
      <c r="D415" s="2" t="s">
        <v>7</v>
      </c>
      <c r="E415" s="6" t="s">
        <v>287</v>
      </c>
      <c r="F415" s="12">
        <v>1000</v>
      </c>
      <c r="G415" s="12">
        <v>0</v>
      </c>
      <c r="H415" s="13">
        <v>0</v>
      </c>
      <c r="J415" s="12">
        <v>1000</v>
      </c>
      <c r="K415" s="12">
        <v>0</v>
      </c>
      <c r="L415" s="29">
        <f t="shared" si="6"/>
        <v>0</v>
      </c>
    </row>
    <row r="416" spans="1:12" ht="25.5">
      <c r="A416" s="8">
        <v>405</v>
      </c>
      <c r="B416" s="2" t="s">
        <v>274</v>
      </c>
      <c r="C416" s="2" t="s">
        <v>286</v>
      </c>
      <c r="D416" s="2" t="s">
        <v>29</v>
      </c>
      <c r="E416" s="6" t="s">
        <v>30</v>
      </c>
      <c r="F416" s="12">
        <v>1000</v>
      </c>
      <c r="G416" s="12">
        <v>0</v>
      </c>
      <c r="H416" s="13">
        <v>0</v>
      </c>
      <c r="J416" s="12">
        <v>1000</v>
      </c>
      <c r="K416" s="12">
        <v>0</v>
      </c>
      <c r="L416" s="29">
        <f t="shared" si="6"/>
        <v>0</v>
      </c>
    </row>
    <row r="417" spans="1:12" ht="25.5">
      <c r="A417" s="8">
        <v>406</v>
      </c>
      <c r="B417" s="2" t="s">
        <v>274</v>
      </c>
      <c r="C417" s="2" t="s">
        <v>286</v>
      </c>
      <c r="D417" s="2" t="s">
        <v>31</v>
      </c>
      <c r="E417" s="6" t="s">
        <v>32</v>
      </c>
      <c r="F417" s="12">
        <v>1000</v>
      </c>
      <c r="G417" s="12">
        <v>0</v>
      </c>
      <c r="H417" s="13">
        <v>0</v>
      </c>
      <c r="J417" s="12">
        <v>1000</v>
      </c>
      <c r="K417" s="12">
        <v>0</v>
      </c>
      <c r="L417" s="29">
        <f t="shared" si="6"/>
        <v>0</v>
      </c>
    </row>
    <row r="418" spans="1:12" ht="38.25">
      <c r="A418" s="8">
        <v>407</v>
      </c>
      <c r="B418" s="2" t="s">
        <v>274</v>
      </c>
      <c r="C418" s="2" t="s">
        <v>288</v>
      </c>
      <c r="D418" s="2" t="s">
        <v>7</v>
      </c>
      <c r="E418" s="6" t="s">
        <v>289</v>
      </c>
      <c r="F418" s="12">
        <v>987.62518</v>
      </c>
      <c r="G418" s="12">
        <v>241.63213999999999</v>
      </c>
      <c r="H418" s="13">
        <v>0.2446597604973984</v>
      </c>
      <c r="J418" s="12">
        <v>987.625</v>
      </c>
      <c r="K418" s="12">
        <v>241.63213999999999</v>
      </c>
      <c r="L418" s="29">
        <f t="shared" si="6"/>
        <v>24.465980508796353</v>
      </c>
    </row>
    <row r="419" spans="1:12" ht="38.25">
      <c r="A419" s="8">
        <v>408</v>
      </c>
      <c r="B419" s="2" t="s">
        <v>274</v>
      </c>
      <c r="C419" s="2" t="s">
        <v>288</v>
      </c>
      <c r="D419" s="2" t="s">
        <v>238</v>
      </c>
      <c r="E419" s="6" t="s">
        <v>239</v>
      </c>
      <c r="F419" s="12">
        <v>987.62518</v>
      </c>
      <c r="G419" s="12">
        <v>241.63213999999999</v>
      </c>
      <c r="H419" s="13">
        <v>0.2446597604973984</v>
      </c>
      <c r="J419" s="12">
        <v>987.625</v>
      </c>
      <c r="K419" s="12">
        <v>241.63213999999999</v>
      </c>
      <c r="L419" s="29">
        <f t="shared" si="6"/>
        <v>24.465980508796353</v>
      </c>
    </row>
    <row r="420" spans="1:12">
      <c r="A420" s="8">
        <v>409</v>
      </c>
      <c r="B420" s="2" t="s">
        <v>274</v>
      </c>
      <c r="C420" s="2" t="s">
        <v>288</v>
      </c>
      <c r="D420" s="2" t="s">
        <v>240</v>
      </c>
      <c r="E420" s="6" t="s">
        <v>241</v>
      </c>
      <c r="F420" s="12">
        <v>987.62518</v>
      </c>
      <c r="G420" s="12">
        <v>241.63213999999999</v>
      </c>
      <c r="H420" s="13">
        <v>0.2446597604973984</v>
      </c>
      <c r="J420" s="12">
        <v>987.625</v>
      </c>
      <c r="K420" s="12">
        <v>241.63213999999999</v>
      </c>
      <c r="L420" s="29">
        <f t="shared" si="6"/>
        <v>24.465980508796353</v>
      </c>
    </row>
    <row r="421" spans="1:12" ht="25.5">
      <c r="A421" s="8">
        <v>410</v>
      </c>
      <c r="B421" s="2" t="s">
        <v>274</v>
      </c>
      <c r="C421" s="2" t="s">
        <v>290</v>
      </c>
      <c r="D421" s="2" t="s">
        <v>7</v>
      </c>
      <c r="E421" s="6" t="s">
        <v>291</v>
      </c>
      <c r="F421" s="12">
        <v>659.33</v>
      </c>
      <c r="G421" s="12">
        <v>0</v>
      </c>
      <c r="H421" s="13">
        <v>0</v>
      </c>
      <c r="J421" s="12">
        <v>659.33</v>
      </c>
      <c r="K421" s="12">
        <v>0</v>
      </c>
      <c r="L421" s="29">
        <f t="shared" si="6"/>
        <v>0</v>
      </c>
    </row>
    <row r="422" spans="1:12" ht="38.25">
      <c r="A422" s="8">
        <v>411</v>
      </c>
      <c r="B422" s="2" t="s">
        <v>274</v>
      </c>
      <c r="C422" s="2" t="s">
        <v>290</v>
      </c>
      <c r="D422" s="2" t="s">
        <v>238</v>
      </c>
      <c r="E422" s="6" t="s">
        <v>239</v>
      </c>
      <c r="F422" s="12">
        <v>659.33</v>
      </c>
      <c r="G422" s="12">
        <v>0</v>
      </c>
      <c r="H422" s="13">
        <v>0</v>
      </c>
      <c r="J422" s="12">
        <v>659.33</v>
      </c>
      <c r="K422" s="12">
        <v>0</v>
      </c>
      <c r="L422" s="29">
        <f t="shared" si="6"/>
        <v>0</v>
      </c>
    </row>
    <row r="423" spans="1:12">
      <c r="A423" s="8">
        <v>412</v>
      </c>
      <c r="B423" s="2" t="s">
        <v>274</v>
      </c>
      <c r="C423" s="2" t="s">
        <v>290</v>
      </c>
      <c r="D423" s="2" t="s">
        <v>240</v>
      </c>
      <c r="E423" s="6" t="s">
        <v>241</v>
      </c>
      <c r="F423" s="12">
        <v>659.33</v>
      </c>
      <c r="G423" s="12">
        <v>0</v>
      </c>
      <c r="H423" s="13">
        <v>0</v>
      </c>
      <c r="J423" s="12">
        <v>659.33</v>
      </c>
      <c r="K423" s="12">
        <v>0</v>
      </c>
      <c r="L423" s="29">
        <f t="shared" si="6"/>
        <v>0</v>
      </c>
    </row>
    <row r="424" spans="1:12">
      <c r="A424" s="8">
        <v>413</v>
      </c>
      <c r="B424" s="2" t="s">
        <v>274</v>
      </c>
      <c r="C424" s="2" t="s">
        <v>292</v>
      </c>
      <c r="D424" s="2" t="s">
        <v>7</v>
      </c>
      <c r="E424" s="6" t="s">
        <v>293</v>
      </c>
      <c r="F424" s="12">
        <v>1221.4000000000001</v>
      </c>
      <c r="G424" s="12">
        <v>0</v>
      </c>
      <c r="H424" s="13">
        <v>0</v>
      </c>
      <c r="J424" s="12">
        <v>1221.4000000000001</v>
      </c>
      <c r="K424" s="12">
        <v>0</v>
      </c>
      <c r="L424" s="29">
        <f t="shared" si="6"/>
        <v>0</v>
      </c>
    </row>
    <row r="425" spans="1:12" ht="38.25">
      <c r="A425" s="8">
        <v>414</v>
      </c>
      <c r="B425" s="2" t="s">
        <v>274</v>
      </c>
      <c r="C425" s="2" t="s">
        <v>292</v>
      </c>
      <c r="D425" s="2" t="s">
        <v>238</v>
      </c>
      <c r="E425" s="6" t="s">
        <v>239</v>
      </c>
      <c r="F425" s="12">
        <v>1221.4000000000001</v>
      </c>
      <c r="G425" s="12">
        <v>0</v>
      </c>
      <c r="H425" s="13">
        <v>0</v>
      </c>
      <c r="J425" s="12">
        <v>1221.4000000000001</v>
      </c>
      <c r="K425" s="12">
        <v>0</v>
      </c>
      <c r="L425" s="29">
        <f t="shared" si="6"/>
        <v>0</v>
      </c>
    </row>
    <row r="426" spans="1:12">
      <c r="A426" s="8">
        <v>415</v>
      </c>
      <c r="B426" s="2" t="s">
        <v>274</v>
      </c>
      <c r="C426" s="2" t="s">
        <v>292</v>
      </c>
      <c r="D426" s="2" t="s">
        <v>240</v>
      </c>
      <c r="E426" s="6" t="s">
        <v>241</v>
      </c>
      <c r="F426" s="12">
        <v>1221.4000000000001</v>
      </c>
      <c r="G426" s="12">
        <v>0</v>
      </c>
      <c r="H426" s="13">
        <v>0</v>
      </c>
      <c r="J426" s="12">
        <v>1221.4000000000001</v>
      </c>
      <c r="K426" s="12">
        <v>0</v>
      </c>
      <c r="L426" s="29">
        <f t="shared" si="6"/>
        <v>0</v>
      </c>
    </row>
    <row r="427" spans="1:12" ht="25.5">
      <c r="A427" s="8">
        <v>416</v>
      </c>
      <c r="B427" s="2" t="s">
        <v>274</v>
      </c>
      <c r="C427" s="2" t="s">
        <v>294</v>
      </c>
      <c r="D427" s="2" t="s">
        <v>7</v>
      </c>
      <c r="E427" s="6" t="s">
        <v>295</v>
      </c>
      <c r="F427" s="12">
        <v>168.6</v>
      </c>
      <c r="G427" s="12">
        <v>96.444999999999993</v>
      </c>
      <c r="H427" s="13">
        <v>0.57203440094899172</v>
      </c>
      <c r="J427" s="12">
        <v>168.6</v>
      </c>
      <c r="K427" s="12">
        <v>96.444999999999993</v>
      </c>
      <c r="L427" s="29">
        <f t="shared" si="6"/>
        <v>57.203440094899172</v>
      </c>
    </row>
    <row r="428" spans="1:12" ht="25.5">
      <c r="A428" s="8">
        <v>417</v>
      </c>
      <c r="B428" s="2" t="s">
        <v>274</v>
      </c>
      <c r="C428" s="2" t="s">
        <v>294</v>
      </c>
      <c r="D428" s="2" t="s">
        <v>29</v>
      </c>
      <c r="E428" s="6" t="s">
        <v>30</v>
      </c>
      <c r="F428" s="12">
        <v>168.6</v>
      </c>
      <c r="G428" s="12">
        <v>96.444999999999993</v>
      </c>
      <c r="H428" s="13">
        <v>0.57203440094899172</v>
      </c>
      <c r="J428" s="12">
        <v>168.6</v>
      </c>
      <c r="K428" s="12">
        <v>96.444999999999993</v>
      </c>
      <c r="L428" s="29">
        <f t="shared" si="6"/>
        <v>57.203440094899172</v>
      </c>
    </row>
    <row r="429" spans="1:12" ht="25.5">
      <c r="A429" s="8">
        <v>418</v>
      </c>
      <c r="B429" s="2" t="s">
        <v>274</v>
      </c>
      <c r="C429" s="2" t="s">
        <v>294</v>
      </c>
      <c r="D429" s="2" t="s">
        <v>31</v>
      </c>
      <c r="E429" s="6" t="s">
        <v>32</v>
      </c>
      <c r="F429" s="12">
        <v>168.6</v>
      </c>
      <c r="G429" s="12">
        <v>96.444999999999993</v>
      </c>
      <c r="H429" s="13">
        <v>0.57203440094899172</v>
      </c>
      <c r="J429" s="12">
        <v>168.6</v>
      </c>
      <c r="K429" s="12">
        <v>96.444999999999993</v>
      </c>
      <c r="L429" s="29">
        <f t="shared" si="6"/>
        <v>57.203440094899172</v>
      </c>
    </row>
    <row r="430" spans="1:12" ht="51">
      <c r="A430" s="8">
        <v>419</v>
      </c>
      <c r="B430" s="2" t="s">
        <v>274</v>
      </c>
      <c r="C430" s="2" t="s">
        <v>42</v>
      </c>
      <c r="D430" s="2" t="s">
        <v>7</v>
      </c>
      <c r="E430" s="6" t="s">
        <v>43</v>
      </c>
      <c r="F430" s="12">
        <v>4376</v>
      </c>
      <c r="G430" s="12">
        <v>583.28083000000004</v>
      </c>
      <c r="H430" s="13">
        <v>0.13329086608775137</v>
      </c>
      <c r="J430" s="12">
        <v>4376</v>
      </c>
      <c r="K430" s="12">
        <v>583.28083000000004</v>
      </c>
      <c r="L430" s="29">
        <f t="shared" si="6"/>
        <v>13.329086608775137</v>
      </c>
    </row>
    <row r="431" spans="1:12" ht="38.25">
      <c r="A431" s="8">
        <v>420</v>
      </c>
      <c r="B431" s="2" t="s">
        <v>274</v>
      </c>
      <c r="C431" s="2" t="s">
        <v>259</v>
      </c>
      <c r="D431" s="2" t="s">
        <v>7</v>
      </c>
      <c r="E431" s="6" t="s">
        <v>260</v>
      </c>
      <c r="F431" s="12">
        <v>4376</v>
      </c>
      <c r="G431" s="12">
        <v>583.28083000000004</v>
      </c>
      <c r="H431" s="13">
        <v>0.13329086608775137</v>
      </c>
      <c r="J431" s="12">
        <v>4376</v>
      </c>
      <c r="K431" s="12">
        <v>583.28083000000004</v>
      </c>
      <c r="L431" s="29">
        <f t="shared" si="6"/>
        <v>13.329086608775137</v>
      </c>
    </row>
    <row r="432" spans="1:12" ht="25.5">
      <c r="A432" s="8">
        <v>421</v>
      </c>
      <c r="B432" s="2" t="s">
        <v>274</v>
      </c>
      <c r="C432" s="2" t="s">
        <v>267</v>
      </c>
      <c r="D432" s="2" t="s">
        <v>7</v>
      </c>
      <c r="E432" s="6" t="s">
        <v>268</v>
      </c>
      <c r="F432" s="12">
        <v>4376</v>
      </c>
      <c r="G432" s="12">
        <v>583.28083000000004</v>
      </c>
      <c r="H432" s="13">
        <v>0.13329086608775137</v>
      </c>
      <c r="J432" s="12">
        <v>4376</v>
      </c>
      <c r="K432" s="12">
        <v>583.28083000000004</v>
      </c>
      <c r="L432" s="29">
        <f t="shared" si="6"/>
        <v>13.329086608775137</v>
      </c>
    </row>
    <row r="433" spans="1:12" ht="25.5">
      <c r="A433" s="8">
        <v>422</v>
      </c>
      <c r="B433" s="2" t="s">
        <v>274</v>
      </c>
      <c r="C433" s="2" t="s">
        <v>267</v>
      </c>
      <c r="D433" s="2" t="s">
        <v>29</v>
      </c>
      <c r="E433" s="6" t="s">
        <v>30</v>
      </c>
      <c r="F433" s="12">
        <v>4226</v>
      </c>
      <c r="G433" s="12">
        <v>583.28083000000004</v>
      </c>
      <c r="H433" s="13">
        <v>0.13802196639848557</v>
      </c>
      <c r="J433" s="12">
        <v>4226</v>
      </c>
      <c r="K433" s="12">
        <v>583.28083000000004</v>
      </c>
      <c r="L433" s="29">
        <f t="shared" si="6"/>
        <v>13.802196639848557</v>
      </c>
    </row>
    <row r="434" spans="1:12" ht="25.5">
      <c r="A434" s="8">
        <v>423</v>
      </c>
      <c r="B434" s="2" t="s">
        <v>274</v>
      </c>
      <c r="C434" s="2" t="s">
        <v>267</v>
      </c>
      <c r="D434" s="2" t="s">
        <v>31</v>
      </c>
      <c r="E434" s="6" t="s">
        <v>32</v>
      </c>
      <c r="F434" s="12">
        <v>4226</v>
      </c>
      <c r="G434" s="12">
        <v>583.28083000000004</v>
      </c>
      <c r="H434" s="13">
        <v>0.13802196639848557</v>
      </c>
      <c r="J434" s="12">
        <v>4226</v>
      </c>
      <c r="K434" s="12">
        <v>583.28083000000004</v>
      </c>
      <c r="L434" s="29">
        <f t="shared" si="6"/>
        <v>13.802196639848557</v>
      </c>
    </row>
    <row r="435" spans="1:12">
      <c r="A435" s="8">
        <v>424</v>
      </c>
      <c r="B435" s="2" t="s">
        <v>274</v>
      </c>
      <c r="C435" s="2" t="s">
        <v>267</v>
      </c>
      <c r="D435" s="2" t="s">
        <v>33</v>
      </c>
      <c r="E435" s="6" t="s">
        <v>34</v>
      </c>
      <c r="F435" s="12">
        <v>150</v>
      </c>
      <c r="G435" s="12">
        <v>0</v>
      </c>
      <c r="H435" s="13">
        <v>0</v>
      </c>
      <c r="J435" s="12">
        <v>150</v>
      </c>
      <c r="K435" s="12">
        <v>0</v>
      </c>
      <c r="L435" s="29">
        <f t="shared" si="6"/>
        <v>0</v>
      </c>
    </row>
    <row r="436" spans="1:12" ht="51">
      <c r="A436" s="8">
        <v>425</v>
      </c>
      <c r="B436" s="2" t="s">
        <v>274</v>
      </c>
      <c r="C436" s="2" t="s">
        <v>267</v>
      </c>
      <c r="D436" s="2" t="s">
        <v>219</v>
      </c>
      <c r="E436" s="6" t="s">
        <v>220</v>
      </c>
      <c r="F436" s="12">
        <v>150</v>
      </c>
      <c r="G436" s="12">
        <v>0</v>
      </c>
      <c r="H436" s="13">
        <v>0</v>
      </c>
      <c r="J436" s="12">
        <v>150</v>
      </c>
      <c r="K436" s="12">
        <v>0</v>
      </c>
      <c r="L436" s="29">
        <f t="shared" si="6"/>
        <v>0</v>
      </c>
    </row>
    <row r="437" spans="1:12">
      <c r="A437" s="8">
        <v>426</v>
      </c>
      <c r="B437" s="2" t="s">
        <v>274</v>
      </c>
      <c r="C437" s="2" t="s">
        <v>23</v>
      </c>
      <c r="D437" s="2" t="s">
        <v>7</v>
      </c>
      <c r="E437" s="6" t="s">
        <v>24</v>
      </c>
      <c r="F437" s="12">
        <v>485.3</v>
      </c>
      <c r="G437" s="12">
        <v>145.5</v>
      </c>
      <c r="H437" s="13">
        <v>0.29981454770245208</v>
      </c>
      <c r="J437" s="12">
        <v>485.3</v>
      </c>
      <c r="K437" s="12">
        <v>145.5</v>
      </c>
      <c r="L437" s="29">
        <f t="shared" si="6"/>
        <v>29.981454770245207</v>
      </c>
    </row>
    <row r="438" spans="1:12">
      <c r="A438" s="8">
        <v>427</v>
      </c>
      <c r="B438" s="2" t="s">
        <v>274</v>
      </c>
      <c r="C438" s="2" t="s">
        <v>68</v>
      </c>
      <c r="D438" s="2" t="s">
        <v>7</v>
      </c>
      <c r="E438" s="6" t="s">
        <v>69</v>
      </c>
      <c r="F438" s="12">
        <v>485.3</v>
      </c>
      <c r="G438" s="12">
        <v>145.5</v>
      </c>
      <c r="H438" s="13">
        <v>0.29981454770245208</v>
      </c>
      <c r="J438" s="12">
        <v>485.3</v>
      </c>
      <c r="K438" s="12">
        <v>145.5</v>
      </c>
      <c r="L438" s="29">
        <f t="shared" si="6"/>
        <v>29.981454770245207</v>
      </c>
    </row>
    <row r="439" spans="1:12" ht="25.5">
      <c r="A439" s="8">
        <v>428</v>
      </c>
      <c r="B439" s="2" t="s">
        <v>274</v>
      </c>
      <c r="C439" s="2" t="s">
        <v>68</v>
      </c>
      <c r="D439" s="2" t="s">
        <v>29</v>
      </c>
      <c r="E439" s="6" t="s">
        <v>30</v>
      </c>
      <c r="F439" s="12">
        <v>485.3</v>
      </c>
      <c r="G439" s="12">
        <v>145.5</v>
      </c>
      <c r="H439" s="13">
        <v>0.29981454770245208</v>
      </c>
      <c r="J439" s="12">
        <v>485.3</v>
      </c>
      <c r="K439" s="12">
        <v>145.5</v>
      </c>
      <c r="L439" s="29">
        <f t="shared" si="6"/>
        <v>29.981454770245207</v>
      </c>
    </row>
    <row r="440" spans="1:12" ht="25.5">
      <c r="A440" s="8">
        <v>429</v>
      </c>
      <c r="B440" s="2" t="s">
        <v>274</v>
      </c>
      <c r="C440" s="2" t="s">
        <v>68</v>
      </c>
      <c r="D440" s="2" t="s">
        <v>31</v>
      </c>
      <c r="E440" s="6" t="s">
        <v>32</v>
      </c>
      <c r="F440" s="12">
        <v>485.3</v>
      </c>
      <c r="G440" s="12">
        <v>145.5</v>
      </c>
      <c r="H440" s="13">
        <v>0.29981454770245208</v>
      </c>
      <c r="J440" s="12">
        <v>485.3</v>
      </c>
      <c r="K440" s="12">
        <v>145.5</v>
      </c>
      <c r="L440" s="29">
        <f t="shared" si="6"/>
        <v>29.981454770245207</v>
      </c>
    </row>
    <row r="441" spans="1:12" s="5" customFormat="1">
      <c r="A441" s="8">
        <v>430</v>
      </c>
      <c r="B441" s="17" t="s">
        <v>296</v>
      </c>
      <c r="C441" s="17" t="s">
        <v>6</v>
      </c>
      <c r="D441" s="17" t="s">
        <v>7</v>
      </c>
      <c r="E441" s="1" t="s">
        <v>297</v>
      </c>
      <c r="F441" s="20">
        <v>110079.7</v>
      </c>
      <c r="G441" s="20">
        <v>18999.208119999999</v>
      </c>
      <c r="H441" s="21">
        <v>0.1725950208803258</v>
      </c>
      <c r="J441" s="20">
        <v>110079.7</v>
      </c>
      <c r="K441" s="20">
        <v>18999.208119999999</v>
      </c>
      <c r="L441" s="32">
        <f t="shared" si="6"/>
        <v>17.25950208803258</v>
      </c>
    </row>
    <row r="442" spans="1:12" ht="25.5">
      <c r="A442" s="8">
        <v>431</v>
      </c>
      <c r="B442" s="2" t="s">
        <v>296</v>
      </c>
      <c r="C442" s="2" t="s">
        <v>11</v>
      </c>
      <c r="D442" s="2" t="s">
        <v>7</v>
      </c>
      <c r="E442" s="6" t="s">
        <v>12</v>
      </c>
      <c r="F442" s="12">
        <v>95579.7</v>
      </c>
      <c r="G442" s="12">
        <v>8599.2081199999993</v>
      </c>
      <c r="H442" s="13">
        <v>8.9968980024000916E-2</v>
      </c>
      <c r="J442" s="12">
        <v>95579.7</v>
      </c>
      <c r="K442" s="12">
        <v>8599.2081199999993</v>
      </c>
      <c r="L442" s="29">
        <f t="shared" ref="L442:L503" si="7">K442/J442*100</f>
        <v>8.9968980024000906</v>
      </c>
    </row>
    <row r="443" spans="1:12" ht="38.25">
      <c r="A443" s="8">
        <v>432</v>
      </c>
      <c r="B443" s="2" t="s">
        <v>296</v>
      </c>
      <c r="C443" s="2" t="s">
        <v>298</v>
      </c>
      <c r="D443" s="2" t="s">
        <v>7</v>
      </c>
      <c r="E443" s="6" t="s">
        <v>299</v>
      </c>
      <c r="F443" s="12">
        <v>31570.400000000001</v>
      </c>
      <c r="G443" s="12">
        <v>6434.2181200000005</v>
      </c>
      <c r="H443" s="13">
        <v>0.20380540379596077</v>
      </c>
      <c r="J443" s="12">
        <v>31570.400000000001</v>
      </c>
      <c r="K443" s="12">
        <v>6434.2181200000005</v>
      </c>
      <c r="L443" s="29">
        <f t="shared" si="7"/>
        <v>20.380540379596077</v>
      </c>
    </row>
    <row r="444" spans="1:12" ht="25.5">
      <c r="A444" s="8">
        <v>433</v>
      </c>
      <c r="B444" s="2" t="s">
        <v>296</v>
      </c>
      <c r="C444" s="2" t="s">
        <v>300</v>
      </c>
      <c r="D444" s="2" t="s">
        <v>7</v>
      </c>
      <c r="E444" s="6" t="s">
        <v>301</v>
      </c>
      <c r="F444" s="12">
        <v>4363.1000000000004</v>
      </c>
      <c r="G444" s="12">
        <v>0</v>
      </c>
      <c r="H444" s="13">
        <v>0</v>
      </c>
      <c r="J444" s="12">
        <v>4363.1000000000004</v>
      </c>
      <c r="K444" s="12">
        <v>0</v>
      </c>
      <c r="L444" s="29">
        <f t="shared" si="7"/>
        <v>0</v>
      </c>
    </row>
    <row r="445" spans="1:12" ht="38.25">
      <c r="A445" s="8">
        <v>434</v>
      </c>
      <c r="B445" s="2" t="s">
        <v>296</v>
      </c>
      <c r="C445" s="2" t="s">
        <v>300</v>
      </c>
      <c r="D445" s="2" t="s">
        <v>238</v>
      </c>
      <c r="E445" s="6" t="s">
        <v>239</v>
      </c>
      <c r="F445" s="12">
        <v>4363.1000000000004</v>
      </c>
      <c r="G445" s="12">
        <v>0</v>
      </c>
      <c r="H445" s="13">
        <v>0</v>
      </c>
      <c r="J445" s="12">
        <v>4363.1000000000004</v>
      </c>
      <c r="K445" s="12">
        <v>0</v>
      </c>
      <c r="L445" s="29">
        <f t="shared" si="7"/>
        <v>0</v>
      </c>
    </row>
    <row r="446" spans="1:12">
      <c r="A446" s="8">
        <v>435</v>
      </c>
      <c r="B446" s="2" t="s">
        <v>296</v>
      </c>
      <c r="C446" s="2" t="s">
        <v>300</v>
      </c>
      <c r="D446" s="2" t="s">
        <v>240</v>
      </c>
      <c r="E446" s="6" t="s">
        <v>241</v>
      </c>
      <c r="F446" s="12">
        <v>4363.1000000000004</v>
      </c>
      <c r="G446" s="12">
        <v>0</v>
      </c>
      <c r="H446" s="13">
        <v>0</v>
      </c>
      <c r="J446" s="12">
        <v>4363.1000000000004</v>
      </c>
      <c r="K446" s="12">
        <v>0</v>
      </c>
      <c r="L446" s="29">
        <f t="shared" si="7"/>
        <v>0</v>
      </c>
    </row>
    <row r="447" spans="1:12" ht="25.5">
      <c r="A447" s="8">
        <v>436</v>
      </c>
      <c r="B447" s="2" t="s">
        <v>296</v>
      </c>
      <c r="C447" s="2" t="s">
        <v>302</v>
      </c>
      <c r="D447" s="2" t="s">
        <v>7</v>
      </c>
      <c r="E447" s="6" t="s">
        <v>303</v>
      </c>
      <c r="F447" s="12">
        <v>5143.7</v>
      </c>
      <c r="G447" s="12">
        <v>723.97969000000001</v>
      </c>
      <c r="H447" s="13">
        <v>0.14075076112526003</v>
      </c>
      <c r="J447" s="12">
        <v>5143.7</v>
      </c>
      <c r="K447" s="12">
        <v>723.97969000000001</v>
      </c>
      <c r="L447" s="29">
        <f t="shared" si="7"/>
        <v>14.075076112526002</v>
      </c>
    </row>
    <row r="448" spans="1:12" ht="38.25">
      <c r="A448" s="8">
        <v>437</v>
      </c>
      <c r="B448" s="2" t="s">
        <v>296</v>
      </c>
      <c r="C448" s="2" t="s">
        <v>302</v>
      </c>
      <c r="D448" s="2" t="s">
        <v>238</v>
      </c>
      <c r="E448" s="6" t="s">
        <v>239</v>
      </c>
      <c r="F448" s="12">
        <v>5143.7</v>
      </c>
      <c r="G448" s="12">
        <v>723.97969000000001</v>
      </c>
      <c r="H448" s="13">
        <v>0.14075076112526003</v>
      </c>
      <c r="J448" s="12">
        <v>5143.7</v>
      </c>
      <c r="K448" s="12">
        <v>723.97969000000001</v>
      </c>
      <c r="L448" s="29">
        <f t="shared" si="7"/>
        <v>14.075076112526002</v>
      </c>
    </row>
    <row r="449" spans="1:12">
      <c r="A449" s="8">
        <v>438</v>
      </c>
      <c r="B449" s="2" t="s">
        <v>296</v>
      </c>
      <c r="C449" s="2" t="s">
        <v>302</v>
      </c>
      <c r="D449" s="2" t="s">
        <v>240</v>
      </c>
      <c r="E449" s="6" t="s">
        <v>241</v>
      </c>
      <c r="F449" s="12">
        <v>5143.7</v>
      </c>
      <c r="G449" s="12">
        <v>723.97969000000001</v>
      </c>
      <c r="H449" s="13">
        <v>0.14075076112526003</v>
      </c>
      <c r="J449" s="12">
        <v>5143.7</v>
      </c>
      <c r="K449" s="12">
        <v>723.97969000000001</v>
      </c>
      <c r="L449" s="29">
        <f t="shared" si="7"/>
        <v>14.075076112526002</v>
      </c>
    </row>
    <row r="450" spans="1:12">
      <c r="A450" s="8">
        <v>439</v>
      </c>
      <c r="B450" s="2" t="s">
        <v>296</v>
      </c>
      <c r="C450" s="2" t="s">
        <v>304</v>
      </c>
      <c r="D450" s="2" t="s">
        <v>7</v>
      </c>
      <c r="E450" s="6" t="s">
        <v>305</v>
      </c>
      <c r="F450" s="12">
        <v>300</v>
      </c>
      <c r="G450" s="12">
        <v>0</v>
      </c>
      <c r="H450" s="13">
        <v>0</v>
      </c>
      <c r="J450" s="12">
        <v>300</v>
      </c>
      <c r="K450" s="12">
        <v>0</v>
      </c>
      <c r="L450" s="29">
        <f t="shared" si="7"/>
        <v>0</v>
      </c>
    </row>
    <row r="451" spans="1:12" ht="25.5">
      <c r="A451" s="8">
        <v>440</v>
      </c>
      <c r="B451" s="2" t="s">
        <v>296</v>
      </c>
      <c r="C451" s="2" t="s">
        <v>304</v>
      </c>
      <c r="D451" s="2" t="s">
        <v>29</v>
      </c>
      <c r="E451" s="6" t="s">
        <v>30</v>
      </c>
      <c r="F451" s="12">
        <v>300</v>
      </c>
      <c r="G451" s="12">
        <v>0</v>
      </c>
      <c r="H451" s="13">
        <v>0</v>
      </c>
      <c r="J451" s="12">
        <v>300</v>
      </c>
      <c r="K451" s="12">
        <v>0</v>
      </c>
      <c r="L451" s="29">
        <f t="shared" si="7"/>
        <v>0</v>
      </c>
    </row>
    <row r="452" spans="1:12" ht="25.5">
      <c r="A452" s="8">
        <v>441</v>
      </c>
      <c r="B452" s="2" t="s">
        <v>296</v>
      </c>
      <c r="C452" s="2" t="s">
        <v>304</v>
      </c>
      <c r="D452" s="2" t="s">
        <v>31</v>
      </c>
      <c r="E452" s="6" t="s">
        <v>32</v>
      </c>
      <c r="F452" s="12">
        <v>300</v>
      </c>
      <c r="G452" s="12">
        <v>0</v>
      </c>
      <c r="H452" s="13">
        <v>0</v>
      </c>
      <c r="J452" s="12">
        <v>300</v>
      </c>
      <c r="K452" s="12">
        <v>0</v>
      </c>
      <c r="L452" s="29">
        <f t="shared" si="7"/>
        <v>0</v>
      </c>
    </row>
    <row r="453" spans="1:12" ht="38.25">
      <c r="A453" s="8">
        <v>442</v>
      </c>
      <c r="B453" s="2" t="s">
        <v>296</v>
      </c>
      <c r="C453" s="2" t="s">
        <v>306</v>
      </c>
      <c r="D453" s="2" t="s">
        <v>7</v>
      </c>
      <c r="E453" s="6" t="s">
        <v>307</v>
      </c>
      <c r="F453" s="12">
        <v>13146</v>
      </c>
      <c r="G453" s="12">
        <v>4931.7068200000003</v>
      </c>
      <c r="H453" s="13">
        <v>0.37514885288300626</v>
      </c>
      <c r="J453" s="12">
        <v>13146</v>
      </c>
      <c r="K453" s="12">
        <v>4931.7068200000003</v>
      </c>
      <c r="L453" s="29">
        <f t="shared" si="7"/>
        <v>37.514885288300626</v>
      </c>
    </row>
    <row r="454" spans="1:12" ht="38.25">
      <c r="A454" s="8">
        <v>443</v>
      </c>
      <c r="B454" s="2" t="s">
        <v>296</v>
      </c>
      <c r="C454" s="2" t="s">
        <v>306</v>
      </c>
      <c r="D454" s="2" t="s">
        <v>238</v>
      </c>
      <c r="E454" s="6" t="s">
        <v>239</v>
      </c>
      <c r="F454" s="12">
        <v>13146</v>
      </c>
      <c r="G454" s="12">
        <v>4931.7068200000003</v>
      </c>
      <c r="H454" s="13">
        <v>0.37514885288300626</v>
      </c>
      <c r="J454" s="12">
        <v>13146</v>
      </c>
      <c r="K454" s="12">
        <v>4931.7068200000003</v>
      </c>
      <c r="L454" s="29">
        <f t="shared" si="7"/>
        <v>37.514885288300626</v>
      </c>
    </row>
    <row r="455" spans="1:12">
      <c r="A455" s="8">
        <v>444</v>
      </c>
      <c r="B455" s="2" t="s">
        <v>296</v>
      </c>
      <c r="C455" s="2" t="s">
        <v>306</v>
      </c>
      <c r="D455" s="2" t="s">
        <v>240</v>
      </c>
      <c r="E455" s="6" t="s">
        <v>241</v>
      </c>
      <c r="F455" s="12">
        <v>13146</v>
      </c>
      <c r="G455" s="12">
        <v>4931.7068200000003</v>
      </c>
      <c r="H455" s="13">
        <v>0.37514885288300626</v>
      </c>
      <c r="J455" s="12">
        <v>13146</v>
      </c>
      <c r="K455" s="12">
        <v>4931.7068200000003</v>
      </c>
      <c r="L455" s="29">
        <f t="shared" si="7"/>
        <v>37.514885288300626</v>
      </c>
    </row>
    <row r="456" spans="1:12" ht="25.5">
      <c r="A456" s="8">
        <v>445</v>
      </c>
      <c r="B456" s="2" t="s">
        <v>296</v>
      </c>
      <c r="C456" s="2" t="s">
        <v>308</v>
      </c>
      <c r="D456" s="2" t="s">
        <v>7</v>
      </c>
      <c r="E456" s="6" t="s">
        <v>309</v>
      </c>
      <c r="F456" s="12">
        <v>8617.6</v>
      </c>
      <c r="G456" s="12">
        <v>778.53161</v>
      </c>
      <c r="H456" s="13">
        <v>9.0342045349053102E-2</v>
      </c>
      <c r="J456" s="12">
        <v>8617.6</v>
      </c>
      <c r="K456" s="12">
        <v>778.53099999999995</v>
      </c>
      <c r="L456" s="29">
        <f t="shared" si="7"/>
        <v>9.0341974563683625</v>
      </c>
    </row>
    <row r="457" spans="1:12" ht="25.5">
      <c r="A457" s="8">
        <v>446</v>
      </c>
      <c r="B457" s="2" t="s">
        <v>296</v>
      </c>
      <c r="C457" s="2" t="s">
        <v>308</v>
      </c>
      <c r="D457" s="2" t="s">
        <v>29</v>
      </c>
      <c r="E457" s="6" t="s">
        <v>30</v>
      </c>
      <c r="F457" s="12">
        <v>8617.6</v>
      </c>
      <c r="G457" s="12">
        <v>778.53161</v>
      </c>
      <c r="H457" s="13">
        <v>9.0342045349053102E-2</v>
      </c>
      <c r="J457" s="12">
        <v>8617.6</v>
      </c>
      <c r="K457" s="12">
        <v>778.53099999999995</v>
      </c>
      <c r="L457" s="29">
        <f t="shared" si="7"/>
        <v>9.0341974563683625</v>
      </c>
    </row>
    <row r="458" spans="1:12" ht="25.5">
      <c r="A458" s="8">
        <v>447</v>
      </c>
      <c r="B458" s="2" t="s">
        <v>296</v>
      </c>
      <c r="C458" s="2" t="s">
        <v>308</v>
      </c>
      <c r="D458" s="2" t="s">
        <v>31</v>
      </c>
      <c r="E458" s="6" t="s">
        <v>32</v>
      </c>
      <c r="F458" s="12">
        <v>8617.6</v>
      </c>
      <c r="G458" s="12">
        <v>778.53161</v>
      </c>
      <c r="H458" s="13">
        <v>9.0342045349053102E-2</v>
      </c>
      <c r="J458" s="12">
        <v>8617.6</v>
      </c>
      <c r="K458" s="12">
        <v>778.53099999999995</v>
      </c>
      <c r="L458" s="29">
        <f t="shared" si="7"/>
        <v>9.0341974563683625</v>
      </c>
    </row>
    <row r="459" spans="1:12" ht="38.25">
      <c r="A459" s="8">
        <v>448</v>
      </c>
      <c r="B459" s="2" t="s">
        <v>296</v>
      </c>
      <c r="C459" s="2" t="s">
        <v>282</v>
      </c>
      <c r="D459" s="2" t="s">
        <v>7</v>
      </c>
      <c r="E459" s="6" t="s">
        <v>283</v>
      </c>
      <c r="F459" s="12">
        <v>2459.6999999999998</v>
      </c>
      <c r="G459" s="12">
        <v>2164.9899999999998</v>
      </c>
      <c r="H459" s="13">
        <v>0.88018457535471806</v>
      </c>
      <c r="J459" s="12">
        <v>2459.6999999999998</v>
      </c>
      <c r="K459" s="12">
        <v>2164.9899999999998</v>
      </c>
      <c r="L459" s="29">
        <f t="shared" si="7"/>
        <v>88.018457535471811</v>
      </c>
    </row>
    <row r="460" spans="1:12" ht="25.5">
      <c r="A460" s="8">
        <v>449</v>
      </c>
      <c r="B460" s="2" t="s">
        <v>296</v>
      </c>
      <c r="C460" s="2" t="s">
        <v>310</v>
      </c>
      <c r="D460" s="2" t="s">
        <v>7</v>
      </c>
      <c r="E460" s="6" t="s">
        <v>311</v>
      </c>
      <c r="F460" s="12">
        <v>2459.6999999999998</v>
      </c>
      <c r="G460" s="12">
        <v>2164.9899999999998</v>
      </c>
      <c r="H460" s="13">
        <v>0.88018457535471806</v>
      </c>
      <c r="J460" s="12">
        <v>2459.6999999999998</v>
      </c>
      <c r="K460" s="12">
        <v>2164.9899999999998</v>
      </c>
      <c r="L460" s="29">
        <f t="shared" si="7"/>
        <v>88.018457535471811</v>
      </c>
    </row>
    <row r="461" spans="1:12" ht="38.25">
      <c r="A461" s="8">
        <v>450</v>
      </c>
      <c r="B461" s="2" t="s">
        <v>296</v>
      </c>
      <c r="C461" s="2" t="s">
        <v>310</v>
      </c>
      <c r="D461" s="2" t="s">
        <v>238</v>
      </c>
      <c r="E461" s="6" t="s">
        <v>239</v>
      </c>
      <c r="F461" s="12">
        <v>2459.6999999999998</v>
      </c>
      <c r="G461" s="12">
        <v>2164.9899999999998</v>
      </c>
      <c r="H461" s="13">
        <v>0.88018457535471806</v>
      </c>
      <c r="J461" s="12">
        <v>2459.6999999999998</v>
      </c>
      <c r="K461" s="12">
        <v>2164.9899999999998</v>
      </c>
      <c r="L461" s="29">
        <f t="shared" si="7"/>
        <v>88.018457535471811</v>
      </c>
    </row>
    <row r="462" spans="1:12">
      <c r="A462" s="8">
        <v>451</v>
      </c>
      <c r="B462" s="2" t="s">
        <v>296</v>
      </c>
      <c r="C462" s="2" t="s">
        <v>310</v>
      </c>
      <c r="D462" s="2" t="s">
        <v>240</v>
      </c>
      <c r="E462" s="6" t="s">
        <v>241</v>
      </c>
      <c r="F462" s="12">
        <v>2459.6999999999998</v>
      </c>
      <c r="G462" s="12">
        <v>2164.9899999999998</v>
      </c>
      <c r="H462" s="13">
        <v>0.88018457535471806</v>
      </c>
      <c r="J462" s="12">
        <v>2459.6999999999998</v>
      </c>
      <c r="K462" s="12">
        <v>2164.9899999999998</v>
      </c>
      <c r="L462" s="29">
        <f t="shared" si="7"/>
        <v>88.018457535471811</v>
      </c>
    </row>
    <row r="463" spans="1:12" ht="25.5">
      <c r="A463" s="8">
        <v>452</v>
      </c>
      <c r="B463" s="2" t="s">
        <v>296</v>
      </c>
      <c r="C463" s="2" t="s">
        <v>312</v>
      </c>
      <c r="D463" s="2" t="s">
        <v>7</v>
      </c>
      <c r="E463" s="6" t="s">
        <v>313</v>
      </c>
      <c r="F463" s="12">
        <v>49855.6</v>
      </c>
      <c r="G463" s="12">
        <v>0</v>
      </c>
      <c r="H463" s="13">
        <v>0</v>
      </c>
      <c r="J463" s="12">
        <v>49855.6</v>
      </c>
      <c r="K463" s="12">
        <v>0</v>
      </c>
      <c r="L463" s="29">
        <f t="shared" si="7"/>
        <v>0</v>
      </c>
    </row>
    <row r="464" spans="1:12">
      <c r="A464" s="8">
        <v>453</v>
      </c>
      <c r="B464" s="2" t="s">
        <v>296</v>
      </c>
      <c r="C464" s="2" t="s">
        <v>314</v>
      </c>
      <c r="D464" s="2" t="s">
        <v>7</v>
      </c>
      <c r="E464" s="6" t="s">
        <v>315</v>
      </c>
      <c r="F464" s="12">
        <v>11469</v>
      </c>
      <c r="G464" s="12">
        <v>0</v>
      </c>
      <c r="H464" s="13">
        <v>0</v>
      </c>
      <c r="J464" s="12">
        <v>11469</v>
      </c>
      <c r="K464" s="12">
        <v>0</v>
      </c>
      <c r="L464" s="29">
        <f t="shared" si="7"/>
        <v>0</v>
      </c>
    </row>
    <row r="465" spans="1:12" ht="38.25">
      <c r="A465" s="8">
        <v>454</v>
      </c>
      <c r="B465" s="2" t="s">
        <v>296</v>
      </c>
      <c r="C465" s="2" t="s">
        <v>314</v>
      </c>
      <c r="D465" s="2" t="s">
        <v>238</v>
      </c>
      <c r="E465" s="6" t="s">
        <v>239</v>
      </c>
      <c r="F465" s="12">
        <v>11469</v>
      </c>
      <c r="G465" s="12">
        <v>0</v>
      </c>
      <c r="H465" s="13">
        <v>0</v>
      </c>
      <c r="J465" s="12">
        <v>11469</v>
      </c>
      <c r="K465" s="12">
        <v>0</v>
      </c>
      <c r="L465" s="29">
        <f t="shared" si="7"/>
        <v>0</v>
      </c>
    </row>
    <row r="466" spans="1:12">
      <c r="A466" s="8">
        <v>455</v>
      </c>
      <c r="B466" s="2" t="s">
        <v>296</v>
      </c>
      <c r="C466" s="2" t="s">
        <v>314</v>
      </c>
      <c r="D466" s="2" t="s">
        <v>240</v>
      </c>
      <c r="E466" s="6" t="s">
        <v>241</v>
      </c>
      <c r="F466" s="12">
        <v>11469</v>
      </c>
      <c r="G466" s="12">
        <v>0</v>
      </c>
      <c r="H466" s="13">
        <v>0</v>
      </c>
      <c r="J466" s="12">
        <v>11469</v>
      </c>
      <c r="K466" s="12">
        <v>0</v>
      </c>
      <c r="L466" s="29">
        <f t="shared" si="7"/>
        <v>0</v>
      </c>
    </row>
    <row r="467" spans="1:12" ht="25.5">
      <c r="A467" s="8">
        <v>456</v>
      </c>
      <c r="B467" s="2" t="s">
        <v>296</v>
      </c>
      <c r="C467" s="2" t="s">
        <v>316</v>
      </c>
      <c r="D467" s="2" t="s">
        <v>7</v>
      </c>
      <c r="E467" s="6" t="s">
        <v>317</v>
      </c>
      <c r="F467" s="12">
        <v>10391</v>
      </c>
      <c r="G467" s="12">
        <v>0</v>
      </c>
      <c r="H467" s="13">
        <v>0</v>
      </c>
      <c r="J467" s="12">
        <v>10391</v>
      </c>
      <c r="K467" s="12">
        <v>0</v>
      </c>
      <c r="L467" s="29">
        <f t="shared" si="7"/>
        <v>0</v>
      </c>
    </row>
    <row r="468" spans="1:12" ht="38.25">
      <c r="A468" s="8">
        <v>457</v>
      </c>
      <c r="B468" s="2" t="s">
        <v>296</v>
      </c>
      <c r="C468" s="2" t="s">
        <v>316</v>
      </c>
      <c r="D468" s="2" t="s">
        <v>238</v>
      </c>
      <c r="E468" s="6" t="s">
        <v>239</v>
      </c>
      <c r="F468" s="12">
        <v>10391</v>
      </c>
      <c r="G468" s="12">
        <v>0</v>
      </c>
      <c r="H468" s="13">
        <v>0</v>
      </c>
      <c r="J468" s="12">
        <v>10391</v>
      </c>
      <c r="K468" s="12">
        <v>0</v>
      </c>
      <c r="L468" s="29">
        <f t="shared" si="7"/>
        <v>0</v>
      </c>
    </row>
    <row r="469" spans="1:12">
      <c r="A469" s="8">
        <v>458</v>
      </c>
      <c r="B469" s="2" t="s">
        <v>296</v>
      </c>
      <c r="C469" s="2" t="s">
        <v>316</v>
      </c>
      <c r="D469" s="2" t="s">
        <v>240</v>
      </c>
      <c r="E469" s="6" t="s">
        <v>241</v>
      </c>
      <c r="F469" s="12">
        <v>10391</v>
      </c>
      <c r="G469" s="12">
        <v>0</v>
      </c>
      <c r="H469" s="13">
        <v>0</v>
      </c>
      <c r="J469" s="12">
        <v>10391</v>
      </c>
      <c r="K469" s="12">
        <v>0</v>
      </c>
      <c r="L469" s="29">
        <f t="shared" si="7"/>
        <v>0</v>
      </c>
    </row>
    <row r="470" spans="1:12" ht="46.15" customHeight="1">
      <c r="A470" s="8">
        <v>459</v>
      </c>
      <c r="B470" s="2" t="s">
        <v>296</v>
      </c>
      <c r="C470" s="2" t="s">
        <v>318</v>
      </c>
      <c r="D470" s="2" t="s">
        <v>7</v>
      </c>
      <c r="E470" s="33" t="s">
        <v>540</v>
      </c>
      <c r="F470" s="12">
        <v>274.10000000000002</v>
      </c>
      <c r="G470" s="12">
        <v>0</v>
      </c>
      <c r="H470" s="13">
        <v>0</v>
      </c>
      <c r="J470" s="12">
        <v>274.10000000000002</v>
      </c>
      <c r="K470" s="12">
        <v>0</v>
      </c>
      <c r="L470" s="29">
        <f t="shared" si="7"/>
        <v>0</v>
      </c>
    </row>
    <row r="471" spans="1:12" ht="38.25">
      <c r="A471" s="8">
        <v>460</v>
      </c>
      <c r="B471" s="2" t="s">
        <v>296</v>
      </c>
      <c r="C471" s="2" t="s">
        <v>318</v>
      </c>
      <c r="D471" s="2" t="s">
        <v>238</v>
      </c>
      <c r="E471" s="6" t="s">
        <v>239</v>
      </c>
      <c r="F471" s="12">
        <v>274.10000000000002</v>
      </c>
      <c r="G471" s="12">
        <v>0</v>
      </c>
      <c r="H471" s="13">
        <v>0</v>
      </c>
      <c r="J471" s="12">
        <v>274.10000000000002</v>
      </c>
      <c r="K471" s="12">
        <v>0</v>
      </c>
      <c r="L471" s="29">
        <f t="shared" si="7"/>
        <v>0</v>
      </c>
    </row>
    <row r="472" spans="1:12">
      <c r="A472" s="8">
        <v>461</v>
      </c>
      <c r="B472" s="2" t="s">
        <v>296</v>
      </c>
      <c r="C472" s="2" t="s">
        <v>318</v>
      </c>
      <c r="D472" s="2" t="s">
        <v>240</v>
      </c>
      <c r="E472" s="6" t="s">
        <v>241</v>
      </c>
      <c r="F472" s="12">
        <v>274.10000000000002</v>
      </c>
      <c r="G472" s="12">
        <v>0</v>
      </c>
      <c r="H472" s="13">
        <v>0</v>
      </c>
      <c r="J472" s="12">
        <v>274.10000000000002</v>
      </c>
      <c r="K472" s="12">
        <v>0</v>
      </c>
      <c r="L472" s="29">
        <f t="shared" si="7"/>
        <v>0</v>
      </c>
    </row>
    <row r="473" spans="1:12" ht="25.5">
      <c r="A473" s="8">
        <v>462</v>
      </c>
      <c r="B473" s="2" t="s">
        <v>296</v>
      </c>
      <c r="C473" s="2" t="s">
        <v>319</v>
      </c>
      <c r="D473" s="2" t="s">
        <v>7</v>
      </c>
      <c r="E473" s="6" t="s">
        <v>320</v>
      </c>
      <c r="F473" s="12">
        <v>861.7</v>
      </c>
      <c r="G473" s="12">
        <v>0</v>
      </c>
      <c r="H473" s="13">
        <v>0</v>
      </c>
      <c r="J473" s="12">
        <v>861.7</v>
      </c>
      <c r="K473" s="12">
        <v>0</v>
      </c>
      <c r="L473" s="29">
        <f t="shared" si="7"/>
        <v>0</v>
      </c>
    </row>
    <row r="474" spans="1:12" ht="38.25">
      <c r="A474" s="8">
        <v>463</v>
      </c>
      <c r="B474" s="2" t="s">
        <v>296</v>
      </c>
      <c r="C474" s="2" t="s">
        <v>319</v>
      </c>
      <c r="D474" s="2" t="s">
        <v>238</v>
      </c>
      <c r="E474" s="6" t="s">
        <v>239</v>
      </c>
      <c r="F474" s="12">
        <v>861.7</v>
      </c>
      <c r="G474" s="12">
        <v>0</v>
      </c>
      <c r="H474" s="13">
        <v>0</v>
      </c>
      <c r="J474" s="12">
        <v>861.7</v>
      </c>
      <c r="K474" s="12">
        <v>0</v>
      </c>
      <c r="L474" s="29">
        <f t="shared" si="7"/>
        <v>0</v>
      </c>
    </row>
    <row r="475" spans="1:12">
      <c r="A475" s="8">
        <v>464</v>
      </c>
      <c r="B475" s="2" t="s">
        <v>296</v>
      </c>
      <c r="C475" s="2" t="s">
        <v>319</v>
      </c>
      <c r="D475" s="2" t="s">
        <v>240</v>
      </c>
      <c r="E475" s="6" t="s">
        <v>241</v>
      </c>
      <c r="F475" s="12">
        <v>861.7</v>
      </c>
      <c r="G475" s="12">
        <v>0</v>
      </c>
      <c r="H475" s="13">
        <v>0</v>
      </c>
      <c r="J475" s="12">
        <v>861.7</v>
      </c>
      <c r="K475" s="12">
        <v>0</v>
      </c>
      <c r="L475" s="29">
        <f t="shared" si="7"/>
        <v>0</v>
      </c>
    </row>
    <row r="476" spans="1:12" ht="25.5">
      <c r="A476" s="8">
        <v>465</v>
      </c>
      <c r="B476" s="2" t="s">
        <v>296</v>
      </c>
      <c r="C476" s="2" t="s">
        <v>321</v>
      </c>
      <c r="D476" s="2" t="s">
        <v>7</v>
      </c>
      <c r="E476" s="6" t="s">
        <v>322</v>
      </c>
      <c r="F476" s="12">
        <v>18000</v>
      </c>
      <c r="G476" s="12">
        <v>0</v>
      </c>
      <c r="H476" s="13">
        <v>0</v>
      </c>
      <c r="J476" s="12">
        <v>18000</v>
      </c>
      <c r="K476" s="12">
        <v>0</v>
      </c>
      <c r="L476" s="29">
        <f t="shared" si="7"/>
        <v>0</v>
      </c>
    </row>
    <row r="477" spans="1:12" ht="38.25">
      <c r="A477" s="8">
        <v>466</v>
      </c>
      <c r="B477" s="2" t="s">
        <v>296</v>
      </c>
      <c r="C477" s="2" t="s">
        <v>321</v>
      </c>
      <c r="D477" s="2" t="s">
        <v>238</v>
      </c>
      <c r="E477" s="6" t="s">
        <v>239</v>
      </c>
      <c r="F477" s="12">
        <v>18000</v>
      </c>
      <c r="G477" s="12">
        <v>0</v>
      </c>
      <c r="H477" s="13">
        <v>0</v>
      </c>
      <c r="J477" s="12">
        <v>18000</v>
      </c>
      <c r="K477" s="12">
        <v>0</v>
      </c>
      <c r="L477" s="29">
        <f t="shared" si="7"/>
        <v>0</v>
      </c>
    </row>
    <row r="478" spans="1:12">
      <c r="A478" s="8">
        <v>467</v>
      </c>
      <c r="B478" s="2" t="s">
        <v>296</v>
      </c>
      <c r="C478" s="2" t="s">
        <v>321</v>
      </c>
      <c r="D478" s="2" t="s">
        <v>240</v>
      </c>
      <c r="E478" s="6" t="s">
        <v>241</v>
      </c>
      <c r="F478" s="12">
        <v>18000</v>
      </c>
      <c r="G478" s="12">
        <v>0</v>
      </c>
      <c r="H478" s="13">
        <v>0</v>
      </c>
      <c r="J478" s="12">
        <v>18000</v>
      </c>
      <c r="K478" s="12">
        <v>0</v>
      </c>
      <c r="L478" s="29">
        <f t="shared" si="7"/>
        <v>0</v>
      </c>
    </row>
    <row r="479" spans="1:12">
      <c r="A479" s="8">
        <v>468</v>
      </c>
      <c r="B479" s="2" t="s">
        <v>296</v>
      </c>
      <c r="C479" s="2" t="s">
        <v>323</v>
      </c>
      <c r="D479" s="2" t="s">
        <v>7</v>
      </c>
      <c r="E479" s="6" t="s">
        <v>324</v>
      </c>
      <c r="F479" s="12">
        <v>8859.7999999999993</v>
      </c>
      <c r="G479" s="12">
        <v>0</v>
      </c>
      <c r="H479" s="13">
        <v>0</v>
      </c>
      <c r="J479" s="12">
        <v>8859.7999999999993</v>
      </c>
      <c r="K479" s="12">
        <v>0</v>
      </c>
      <c r="L479" s="29">
        <f t="shared" si="7"/>
        <v>0</v>
      </c>
    </row>
    <row r="480" spans="1:12" ht="38.25">
      <c r="A480" s="8">
        <v>469</v>
      </c>
      <c r="B480" s="2" t="s">
        <v>296</v>
      </c>
      <c r="C480" s="2" t="s">
        <v>323</v>
      </c>
      <c r="D480" s="2" t="s">
        <v>238</v>
      </c>
      <c r="E480" s="6" t="s">
        <v>239</v>
      </c>
      <c r="F480" s="12">
        <v>8859.7999999999993</v>
      </c>
      <c r="G480" s="12">
        <v>0</v>
      </c>
      <c r="H480" s="13">
        <v>0</v>
      </c>
      <c r="J480" s="12">
        <v>8859.7999999999993</v>
      </c>
      <c r="K480" s="12">
        <v>0</v>
      </c>
      <c r="L480" s="29">
        <f t="shared" si="7"/>
        <v>0</v>
      </c>
    </row>
    <row r="481" spans="1:12">
      <c r="A481" s="8">
        <v>470</v>
      </c>
      <c r="B481" s="2" t="s">
        <v>296</v>
      </c>
      <c r="C481" s="2" t="s">
        <v>323</v>
      </c>
      <c r="D481" s="2" t="s">
        <v>240</v>
      </c>
      <c r="E481" s="6" t="s">
        <v>241</v>
      </c>
      <c r="F481" s="12">
        <v>8859.7999999999993</v>
      </c>
      <c r="G481" s="12">
        <v>0</v>
      </c>
      <c r="H481" s="13">
        <v>0</v>
      </c>
      <c r="J481" s="12">
        <v>8859.7999999999993</v>
      </c>
      <c r="K481" s="12">
        <v>0</v>
      </c>
      <c r="L481" s="29">
        <f t="shared" si="7"/>
        <v>0</v>
      </c>
    </row>
    <row r="482" spans="1:12" ht="38.25">
      <c r="A482" s="8">
        <v>471</v>
      </c>
      <c r="B482" s="2" t="s">
        <v>296</v>
      </c>
      <c r="C482" s="2" t="s">
        <v>325</v>
      </c>
      <c r="D482" s="2" t="s">
        <v>7</v>
      </c>
      <c r="E482" s="6" t="s">
        <v>326</v>
      </c>
      <c r="F482" s="12">
        <v>11694</v>
      </c>
      <c r="G482" s="12">
        <v>0</v>
      </c>
      <c r="H482" s="13">
        <v>0</v>
      </c>
      <c r="J482" s="12">
        <v>11694</v>
      </c>
      <c r="K482" s="12">
        <v>0</v>
      </c>
      <c r="L482" s="29">
        <f t="shared" si="7"/>
        <v>0</v>
      </c>
    </row>
    <row r="483" spans="1:12" ht="38.25">
      <c r="A483" s="8">
        <v>472</v>
      </c>
      <c r="B483" s="2" t="s">
        <v>296</v>
      </c>
      <c r="C483" s="2" t="s">
        <v>327</v>
      </c>
      <c r="D483" s="2" t="s">
        <v>7</v>
      </c>
      <c r="E483" s="6" t="s">
        <v>328</v>
      </c>
      <c r="F483" s="12">
        <v>200</v>
      </c>
      <c r="G483" s="12">
        <v>0</v>
      </c>
      <c r="H483" s="13">
        <v>0</v>
      </c>
      <c r="J483" s="12">
        <v>200</v>
      </c>
      <c r="K483" s="12">
        <v>0</v>
      </c>
      <c r="L483" s="29">
        <f t="shared" si="7"/>
        <v>0</v>
      </c>
    </row>
    <row r="484" spans="1:12" ht="25.5">
      <c r="A484" s="8">
        <v>473</v>
      </c>
      <c r="B484" s="2" t="s">
        <v>296</v>
      </c>
      <c r="C484" s="2" t="s">
        <v>327</v>
      </c>
      <c r="D484" s="2" t="s">
        <v>29</v>
      </c>
      <c r="E484" s="6" t="s">
        <v>30</v>
      </c>
      <c r="F484" s="12">
        <v>200</v>
      </c>
      <c r="G484" s="12">
        <v>0</v>
      </c>
      <c r="H484" s="13">
        <v>0</v>
      </c>
      <c r="J484" s="12">
        <v>200</v>
      </c>
      <c r="K484" s="12">
        <v>0</v>
      </c>
      <c r="L484" s="29">
        <f t="shared" si="7"/>
        <v>0</v>
      </c>
    </row>
    <row r="485" spans="1:12" ht="25.5">
      <c r="A485" s="8">
        <v>474</v>
      </c>
      <c r="B485" s="2" t="s">
        <v>296</v>
      </c>
      <c r="C485" s="2" t="s">
        <v>327</v>
      </c>
      <c r="D485" s="2" t="s">
        <v>31</v>
      </c>
      <c r="E485" s="6" t="s">
        <v>32</v>
      </c>
      <c r="F485" s="12">
        <v>200</v>
      </c>
      <c r="G485" s="12">
        <v>0</v>
      </c>
      <c r="H485" s="13">
        <v>0</v>
      </c>
      <c r="J485" s="12">
        <v>200</v>
      </c>
      <c r="K485" s="12">
        <v>0</v>
      </c>
      <c r="L485" s="29">
        <f t="shared" si="7"/>
        <v>0</v>
      </c>
    </row>
    <row r="486" spans="1:12" ht="25.5">
      <c r="A486" s="8">
        <v>475</v>
      </c>
      <c r="B486" s="2" t="s">
        <v>296</v>
      </c>
      <c r="C486" s="2" t="s">
        <v>329</v>
      </c>
      <c r="D486" s="2" t="s">
        <v>7</v>
      </c>
      <c r="E486" s="6" t="s">
        <v>541</v>
      </c>
      <c r="F486" s="12">
        <v>2400</v>
      </c>
      <c r="G486" s="12">
        <v>0</v>
      </c>
      <c r="H486" s="13">
        <v>0</v>
      </c>
      <c r="J486" s="12">
        <v>2400</v>
      </c>
      <c r="K486" s="12">
        <v>0</v>
      </c>
      <c r="L486" s="29">
        <f t="shared" si="7"/>
        <v>0</v>
      </c>
    </row>
    <row r="487" spans="1:12" ht="25.5">
      <c r="A487" s="8">
        <v>476</v>
      </c>
      <c r="B487" s="2" t="s">
        <v>296</v>
      </c>
      <c r="C487" s="2" t="s">
        <v>329</v>
      </c>
      <c r="D487" s="2" t="s">
        <v>29</v>
      </c>
      <c r="E487" s="6" t="s">
        <v>30</v>
      </c>
      <c r="F487" s="12">
        <v>2400</v>
      </c>
      <c r="G487" s="12">
        <v>0</v>
      </c>
      <c r="H487" s="13">
        <v>0</v>
      </c>
      <c r="J487" s="12">
        <v>2400</v>
      </c>
      <c r="K487" s="12">
        <v>0</v>
      </c>
      <c r="L487" s="29">
        <f t="shared" si="7"/>
        <v>0</v>
      </c>
    </row>
    <row r="488" spans="1:12" ht="25.5">
      <c r="A488" s="8">
        <v>477</v>
      </c>
      <c r="B488" s="2" t="s">
        <v>296</v>
      </c>
      <c r="C488" s="2" t="s">
        <v>329</v>
      </c>
      <c r="D488" s="2" t="s">
        <v>31</v>
      </c>
      <c r="E488" s="6" t="s">
        <v>32</v>
      </c>
      <c r="F488" s="12">
        <v>2400</v>
      </c>
      <c r="G488" s="12">
        <v>0</v>
      </c>
      <c r="H488" s="13">
        <v>0</v>
      </c>
      <c r="J488" s="12">
        <v>2400</v>
      </c>
      <c r="K488" s="12">
        <v>0</v>
      </c>
      <c r="L488" s="29">
        <f t="shared" si="7"/>
        <v>0</v>
      </c>
    </row>
    <row r="489" spans="1:12" ht="25.5">
      <c r="A489" s="8">
        <v>478</v>
      </c>
      <c r="B489" s="2" t="s">
        <v>296</v>
      </c>
      <c r="C489" s="2" t="s">
        <v>330</v>
      </c>
      <c r="D489" s="2" t="s">
        <v>7</v>
      </c>
      <c r="E489" s="6" t="s">
        <v>331</v>
      </c>
      <c r="F489" s="12">
        <v>400</v>
      </c>
      <c r="G489" s="12">
        <v>0</v>
      </c>
      <c r="H489" s="13">
        <v>0</v>
      </c>
      <c r="J489" s="12">
        <v>400</v>
      </c>
      <c r="K489" s="12">
        <v>0</v>
      </c>
      <c r="L489" s="29">
        <f t="shared" si="7"/>
        <v>0</v>
      </c>
    </row>
    <row r="490" spans="1:12" ht="25.5">
      <c r="A490" s="8">
        <v>479</v>
      </c>
      <c r="B490" s="2" t="s">
        <v>296</v>
      </c>
      <c r="C490" s="2" t="s">
        <v>330</v>
      </c>
      <c r="D490" s="2" t="s">
        <v>29</v>
      </c>
      <c r="E490" s="6" t="s">
        <v>30</v>
      </c>
      <c r="F490" s="12">
        <v>400</v>
      </c>
      <c r="G490" s="12">
        <v>0</v>
      </c>
      <c r="H490" s="13">
        <v>0</v>
      </c>
      <c r="J490" s="12">
        <v>400</v>
      </c>
      <c r="K490" s="12">
        <v>0</v>
      </c>
      <c r="L490" s="29">
        <f t="shared" si="7"/>
        <v>0</v>
      </c>
    </row>
    <row r="491" spans="1:12" ht="25.5">
      <c r="A491" s="8">
        <v>480</v>
      </c>
      <c r="B491" s="2" t="s">
        <v>296</v>
      </c>
      <c r="C491" s="2" t="s">
        <v>330</v>
      </c>
      <c r="D491" s="2" t="s">
        <v>31</v>
      </c>
      <c r="E491" s="6" t="s">
        <v>32</v>
      </c>
      <c r="F491" s="12">
        <v>400</v>
      </c>
      <c r="G491" s="12">
        <v>0</v>
      </c>
      <c r="H491" s="13">
        <v>0</v>
      </c>
      <c r="J491" s="12">
        <v>400</v>
      </c>
      <c r="K491" s="12">
        <v>0</v>
      </c>
      <c r="L491" s="29">
        <f t="shared" si="7"/>
        <v>0</v>
      </c>
    </row>
    <row r="492" spans="1:12" ht="71.45" customHeight="1">
      <c r="A492" s="8">
        <v>481</v>
      </c>
      <c r="B492" s="2" t="s">
        <v>296</v>
      </c>
      <c r="C492" s="2" t="s">
        <v>332</v>
      </c>
      <c r="D492" s="2" t="s">
        <v>7</v>
      </c>
      <c r="E492" s="6" t="s">
        <v>542</v>
      </c>
      <c r="F492" s="12">
        <v>8694</v>
      </c>
      <c r="G492" s="12">
        <v>0</v>
      </c>
      <c r="H492" s="13">
        <v>0</v>
      </c>
      <c r="J492" s="12">
        <v>8694</v>
      </c>
      <c r="K492" s="12">
        <v>0</v>
      </c>
      <c r="L492" s="29">
        <f t="shared" si="7"/>
        <v>0</v>
      </c>
    </row>
    <row r="493" spans="1:12" ht="25.5">
      <c r="A493" s="8">
        <v>482</v>
      </c>
      <c r="B493" s="2" t="s">
        <v>296</v>
      </c>
      <c r="C493" s="2" t="s">
        <v>332</v>
      </c>
      <c r="D493" s="2" t="s">
        <v>29</v>
      </c>
      <c r="E493" s="6" t="s">
        <v>30</v>
      </c>
      <c r="F493" s="12">
        <v>8694</v>
      </c>
      <c r="G493" s="12">
        <v>0</v>
      </c>
      <c r="H493" s="13">
        <v>0</v>
      </c>
      <c r="J493" s="12">
        <v>8694</v>
      </c>
      <c r="K493" s="12">
        <v>0</v>
      </c>
      <c r="L493" s="29">
        <f t="shared" si="7"/>
        <v>0</v>
      </c>
    </row>
    <row r="494" spans="1:12" ht="25.5">
      <c r="A494" s="8">
        <v>483</v>
      </c>
      <c r="B494" s="2" t="s">
        <v>296</v>
      </c>
      <c r="C494" s="2" t="s">
        <v>332</v>
      </c>
      <c r="D494" s="2" t="s">
        <v>31</v>
      </c>
      <c r="E494" s="6" t="s">
        <v>32</v>
      </c>
      <c r="F494" s="12">
        <v>8694</v>
      </c>
      <c r="G494" s="12">
        <v>0</v>
      </c>
      <c r="H494" s="13">
        <v>0</v>
      </c>
      <c r="J494" s="12">
        <v>8694</v>
      </c>
      <c r="K494" s="12">
        <v>0</v>
      </c>
      <c r="L494" s="29">
        <f t="shared" si="7"/>
        <v>0</v>
      </c>
    </row>
    <row r="495" spans="1:12">
      <c r="A495" s="8">
        <v>484</v>
      </c>
      <c r="B495" s="2" t="s">
        <v>296</v>
      </c>
      <c r="C495" s="2" t="s">
        <v>23</v>
      </c>
      <c r="D495" s="2" t="s">
        <v>7</v>
      </c>
      <c r="E495" s="6" t="s">
        <v>24</v>
      </c>
      <c r="F495" s="12">
        <v>14500</v>
      </c>
      <c r="G495" s="12">
        <v>10400</v>
      </c>
      <c r="H495" s="13">
        <v>0.71724137931034482</v>
      </c>
      <c r="J495" s="12">
        <v>14500</v>
      </c>
      <c r="K495" s="12">
        <v>10400</v>
      </c>
      <c r="L495" s="29">
        <f t="shared" si="7"/>
        <v>71.724137931034477</v>
      </c>
    </row>
    <row r="496" spans="1:12" ht="25.5">
      <c r="A496" s="8">
        <v>485</v>
      </c>
      <c r="B496" s="2" t="s">
        <v>296</v>
      </c>
      <c r="C496" s="2" t="s">
        <v>333</v>
      </c>
      <c r="D496" s="2" t="s">
        <v>7</v>
      </c>
      <c r="E496" s="6" t="s">
        <v>334</v>
      </c>
      <c r="F496" s="12">
        <v>13000</v>
      </c>
      <c r="G496" s="12">
        <v>10400</v>
      </c>
      <c r="H496" s="13">
        <v>0.8</v>
      </c>
      <c r="J496" s="12">
        <v>13000</v>
      </c>
      <c r="K496" s="12">
        <v>10400</v>
      </c>
      <c r="L496" s="29">
        <f t="shared" si="7"/>
        <v>80</v>
      </c>
    </row>
    <row r="497" spans="1:12">
      <c r="A497" s="8">
        <v>486</v>
      </c>
      <c r="B497" s="2" t="s">
        <v>296</v>
      </c>
      <c r="C497" s="2" t="s">
        <v>333</v>
      </c>
      <c r="D497" s="2" t="s">
        <v>33</v>
      </c>
      <c r="E497" s="6" t="s">
        <v>34</v>
      </c>
      <c r="F497" s="12">
        <v>13000</v>
      </c>
      <c r="G497" s="12">
        <v>10400</v>
      </c>
      <c r="H497" s="13">
        <v>0.8</v>
      </c>
      <c r="J497" s="12">
        <v>13000</v>
      </c>
      <c r="K497" s="12">
        <v>10400</v>
      </c>
      <c r="L497" s="29">
        <f t="shared" si="7"/>
        <v>80</v>
      </c>
    </row>
    <row r="498" spans="1:12" ht="51">
      <c r="A498" s="8">
        <v>487</v>
      </c>
      <c r="B498" s="2" t="s">
        <v>296</v>
      </c>
      <c r="C498" s="2" t="s">
        <v>333</v>
      </c>
      <c r="D498" s="2" t="s">
        <v>219</v>
      </c>
      <c r="E498" s="6" t="s">
        <v>220</v>
      </c>
      <c r="F498" s="12">
        <v>13000</v>
      </c>
      <c r="G498" s="12">
        <v>10400</v>
      </c>
      <c r="H498" s="13">
        <v>0.8</v>
      </c>
      <c r="J498" s="12">
        <v>13000</v>
      </c>
      <c r="K498" s="12">
        <v>10400</v>
      </c>
      <c r="L498" s="29">
        <f t="shared" si="7"/>
        <v>80</v>
      </c>
    </row>
    <row r="499" spans="1:12">
      <c r="A499" s="8">
        <v>488</v>
      </c>
      <c r="B499" s="2" t="s">
        <v>296</v>
      </c>
      <c r="C499" s="2" t="s">
        <v>68</v>
      </c>
      <c r="D499" s="2" t="s">
        <v>7</v>
      </c>
      <c r="E499" s="6" t="s">
        <v>69</v>
      </c>
      <c r="F499" s="12">
        <v>1500</v>
      </c>
      <c r="G499" s="12">
        <v>0</v>
      </c>
      <c r="H499" s="13">
        <v>0</v>
      </c>
      <c r="J499" s="12">
        <v>1500</v>
      </c>
      <c r="K499" s="12">
        <v>0</v>
      </c>
      <c r="L499" s="29">
        <f t="shared" si="7"/>
        <v>0</v>
      </c>
    </row>
    <row r="500" spans="1:12" ht="25.5">
      <c r="A500" s="8">
        <v>489</v>
      </c>
      <c r="B500" s="2" t="s">
        <v>296</v>
      </c>
      <c r="C500" s="2" t="s">
        <v>68</v>
      </c>
      <c r="D500" s="2" t="s">
        <v>29</v>
      </c>
      <c r="E500" s="6" t="s">
        <v>30</v>
      </c>
      <c r="F500" s="12">
        <v>1500</v>
      </c>
      <c r="G500" s="12">
        <v>0</v>
      </c>
      <c r="H500" s="13">
        <v>0</v>
      </c>
      <c r="J500" s="12">
        <v>1500</v>
      </c>
      <c r="K500" s="12">
        <v>0</v>
      </c>
      <c r="L500" s="29">
        <f t="shared" si="7"/>
        <v>0</v>
      </c>
    </row>
    <row r="501" spans="1:12" ht="25.5">
      <c r="A501" s="8">
        <v>490</v>
      </c>
      <c r="B501" s="2" t="s">
        <v>296</v>
      </c>
      <c r="C501" s="2" t="s">
        <v>68</v>
      </c>
      <c r="D501" s="2" t="s">
        <v>31</v>
      </c>
      <c r="E501" s="6" t="s">
        <v>32</v>
      </c>
      <c r="F501" s="12">
        <v>1500</v>
      </c>
      <c r="G501" s="12">
        <v>0</v>
      </c>
      <c r="H501" s="13">
        <v>0</v>
      </c>
      <c r="J501" s="12">
        <v>1500</v>
      </c>
      <c r="K501" s="12">
        <v>0</v>
      </c>
      <c r="L501" s="29">
        <f t="shared" si="7"/>
        <v>0</v>
      </c>
    </row>
    <row r="502" spans="1:12" s="5" customFormat="1">
      <c r="A502" s="8">
        <v>491</v>
      </c>
      <c r="B502" s="17" t="s">
        <v>335</v>
      </c>
      <c r="C502" s="17" t="s">
        <v>6</v>
      </c>
      <c r="D502" s="17" t="s">
        <v>7</v>
      </c>
      <c r="E502" s="1" t="s">
        <v>336</v>
      </c>
      <c r="F502" s="20">
        <v>17430.39</v>
      </c>
      <c r="G502" s="20">
        <v>8983.7612900000004</v>
      </c>
      <c r="H502" s="21">
        <v>0.51540793350005365</v>
      </c>
      <c r="J502" s="20">
        <v>17430.39</v>
      </c>
      <c r="K502" s="20">
        <v>8983.7612900000004</v>
      </c>
      <c r="L502" s="32">
        <f t="shared" si="7"/>
        <v>51.540793350005366</v>
      </c>
    </row>
    <row r="503" spans="1:12" ht="25.5">
      <c r="A503" s="8">
        <v>492</v>
      </c>
      <c r="B503" s="2" t="s">
        <v>335</v>
      </c>
      <c r="C503" s="2" t="s">
        <v>11</v>
      </c>
      <c r="D503" s="2" t="s">
        <v>7</v>
      </c>
      <c r="E503" s="6" t="s">
        <v>12</v>
      </c>
      <c r="F503" s="12">
        <v>17430.39</v>
      </c>
      <c r="G503" s="12">
        <v>8983.7612900000004</v>
      </c>
      <c r="H503" s="13">
        <v>0.51540793350005365</v>
      </c>
      <c r="J503" s="12">
        <v>17430.39</v>
      </c>
      <c r="K503" s="12">
        <v>8983.7612900000004</v>
      </c>
      <c r="L503" s="29">
        <f t="shared" si="7"/>
        <v>51.540793350005366</v>
      </c>
    </row>
    <row r="504" spans="1:12" ht="25.5">
      <c r="A504" s="8">
        <v>493</v>
      </c>
      <c r="B504" s="2" t="s">
        <v>335</v>
      </c>
      <c r="C504" s="2" t="s">
        <v>195</v>
      </c>
      <c r="D504" s="2" t="s">
        <v>7</v>
      </c>
      <c r="E504" s="6" t="s">
        <v>196</v>
      </c>
      <c r="F504" s="12">
        <v>17430.39</v>
      </c>
      <c r="G504" s="12">
        <v>8983.7612900000004</v>
      </c>
      <c r="H504" s="13">
        <v>0.51540793350005365</v>
      </c>
      <c r="J504" s="12">
        <v>17430.39</v>
      </c>
      <c r="K504" s="12">
        <v>8983.7612900000004</v>
      </c>
      <c r="L504" s="29">
        <f t="shared" ref="L504:L566" si="8">K504/J504*100</f>
        <v>51.540793350005366</v>
      </c>
    </row>
    <row r="505" spans="1:12" ht="25.5">
      <c r="A505" s="8">
        <v>494</v>
      </c>
      <c r="B505" s="2" t="s">
        <v>335</v>
      </c>
      <c r="C505" s="2" t="s">
        <v>337</v>
      </c>
      <c r="D505" s="2" t="s">
        <v>7</v>
      </c>
      <c r="E505" s="6" t="s">
        <v>338</v>
      </c>
      <c r="F505" s="12">
        <v>6254.39</v>
      </c>
      <c r="G505" s="12">
        <v>2537.8843099999999</v>
      </c>
      <c r="H505" s="13">
        <v>0.40577647220592256</v>
      </c>
      <c r="J505" s="12">
        <v>6254.39</v>
      </c>
      <c r="K505" s="12">
        <v>2537.8843099999999</v>
      </c>
      <c r="L505" s="29">
        <f t="shared" si="8"/>
        <v>40.577647220592247</v>
      </c>
    </row>
    <row r="506" spans="1:12" ht="25.5">
      <c r="A506" s="8">
        <v>495</v>
      </c>
      <c r="B506" s="2" t="s">
        <v>335</v>
      </c>
      <c r="C506" s="2" t="s">
        <v>337</v>
      </c>
      <c r="D506" s="2" t="s">
        <v>29</v>
      </c>
      <c r="E506" s="6" t="s">
        <v>30</v>
      </c>
      <c r="F506" s="12">
        <v>6254.39</v>
      </c>
      <c r="G506" s="12">
        <v>2537.8843099999999</v>
      </c>
      <c r="H506" s="13">
        <v>0.40577647220592256</v>
      </c>
      <c r="J506" s="12">
        <v>6254.39</v>
      </c>
      <c r="K506" s="12">
        <v>2537.8843099999999</v>
      </c>
      <c r="L506" s="29">
        <f t="shared" si="8"/>
        <v>40.577647220592247</v>
      </c>
    </row>
    <row r="507" spans="1:12" ht="25.5">
      <c r="A507" s="8">
        <v>496</v>
      </c>
      <c r="B507" s="2" t="s">
        <v>335</v>
      </c>
      <c r="C507" s="2" t="s">
        <v>337</v>
      </c>
      <c r="D507" s="2" t="s">
        <v>31</v>
      </c>
      <c r="E507" s="6" t="s">
        <v>32</v>
      </c>
      <c r="F507" s="12">
        <v>6254.39</v>
      </c>
      <c r="G507" s="12">
        <v>2537.8843099999999</v>
      </c>
      <c r="H507" s="13">
        <v>0.40577647220592256</v>
      </c>
      <c r="J507" s="12">
        <v>6254.39</v>
      </c>
      <c r="K507" s="12">
        <v>2537.8843099999999</v>
      </c>
      <c r="L507" s="29">
        <f t="shared" si="8"/>
        <v>40.577647220592247</v>
      </c>
    </row>
    <row r="508" spans="1:12" ht="25.5">
      <c r="A508" s="8">
        <v>497</v>
      </c>
      <c r="B508" s="2" t="s">
        <v>335</v>
      </c>
      <c r="C508" s="2" t="s">
        <v>339</v>
      </c>
      <c r="D508" s="2" t="s">
        <v>7</v>
      </c>
      <c r="E508" s="6" t="s">
        <v>340</v>
      </c>
      <c r="F508" s="12">
        <v>11176</v>
      </c>
      <c r="G508" s="12">
        <v>6445.87698</v>
      </c>
      <c r="H508" s="13">
        <v>0.57676064602720112</v>
      </c>
      <c r="J508" s="12">
        <v>11176</v>
      </c>
      <c r="K508" s="12">
        <v>6445.87698</v>
      </c>
      <c r="L508" s="29">
        <f t="shared" si="8"/>
        <v>57.67606460272011</v>
      </c>
    </row>
    <row r="509" spans="1:12" ht="25.5">
      <c r="A509" s="8">
        <v>498</v>
      </c>
      <c r="B509" s="2" t="s">
        <v>335</v>
      </c>
      <c r="C509" s="2" t="s">
        <v>339</v>
      </c>
      <c r="D509" s="2" t="s">
        <v>29</v>
      </c>
      <c r="E509" s="6" t="s">
        <v>30</v>
      </c>
      <c r="F509" s="12">
        <v>11176</v>
      </c>
      <c r="G509" s="12">
        <v>6445.87698</v>
      </c>
      <c r="H509" s="13">
        <v>0.57676064602720112</v>
      </c>
      <c r="J509" s="12">
        <v>11176</v>
      </c>
      <c r="K509" s="12">
        <v>6445.87698</v>
      </c>
      <c r="L509" s="29">
        <f t="shared" si="8"/>
        <v>57.67606460272011</v>
      </c>
    </row>
    <row r="510" spans="1:12" ht="25.5">
      <c r="A510" s="8">
        <v>499</v>
      </c>
      <c r="B510" s="2" t="s">
        <v>335</v>
      </c>
      <c r="C510" s="2" t="s">
        <v>339</v>
      </c>
      <c r="D510" s="2" t="s">
        <v>31</v>
      </c>
      <c r="E510" s="6" t="s">
        <v>32</v>
      </c>
      <c r="F510" s="12">
        <v>11176</v>
      </c>
      <c r="G510" s="12">
        <v>6445.87698</v>
      </c>
      <c r="H510" s="13">
        <v>0.57676064602720112</v>
      </c>
      <c r="J510" s="12">
        <v>11176</v>
      </c>
      <c r="K510" s="12">
        <v>6445.87698</v>
      </c>
      <c r="L510" s="29">
        <f t="shared" si="8"/>
        <v>57.67606460272011</v>
      </c>
    </row>
    <row r="511" spans="1:12" s="5" customFormat="1" ht="25.5">
      <c r="A511" s="8">
        <v>500</v>
      </c>
      <c r="B511" s="17" t="s">
        <v>341</v>
      </c>
      <c r="C511" s="17" t="s">
        <v>6</v>
      </c>
      <c r="D511" s="17" t="s">
        <v>7</v>
      </c>
      <c r="E511" s="1" t="s">
        <v>342</v>
      </c>
      <c r="F511" s="20">
        <v>22443.74</v>
      </c>
      <c r="G511" s="20">
        <v>8648.5976300000002</v>
      </c>
      <c r="H511" s="21">
        <v>0.38534565228433409</v>
      </c>
      <c r="J511" s="20">
        <v>22443.74</v>
      </c>
      <c r="K511" s="20">
        <v>8648.5976300000002</v>
      </c>
      <c r="L511" s="32">
        <f t="shared" si="8"/>
        <v>38.534565228433401</v>
      </c>
    </row>
    <row r="512" spans="1:12" ht="25.5">
      <c r="A512" s="8">
        <v>501</v>
      </c>
      <c r="B512" s="2" t="s">
        <v>341</v>
      </c>
      <c r="C512" s="2" t="s">
        <v>11</v>
      </c>
      <c r="D512" s="2" t="s">
        <v>7</v>
      </c>
      <c r="E512" s="6" t="s">
        <v>12</v>
      </c>
      <c r="F512" s="12">
        <v>19928</v>
      </c>
      <c r="G512" s="12">
        <v>8373</v>
      </c>
      <c r="H512" s="13">
        <v>0.4201625853071056</v>
      </c>
      <c r="J512" s="12">
        <v>19928</v>
      </c>
      <c r="K512" s="12">
        <v>8373</v>
      </c>
      <c r="L512" s="29">
        <f t="shared" si="8"/>
        <v>42.016258530710559</v>
      </c>
    </row>
    <row r="513" spans="1:12" ht="38.25">
      <c r="A513" s="8">
        <v>502</v>
      </c>
      <c r="B513" s="2" t="s">
        <v>341</v>
      </c>
      <c r="C513" s="2" t="s">
        <v>298</v>
      </c>
      <c r="D513" s="2" t="s">
        <v>7</v>
      </c>
      <c r="E513" s="6" t="s">
        <v>299</v>
      </c>
      <c r="F513" s="12">
        <v>9362</v>
      </c>
      <c r="G513" s="12">
        <v>78.5</v>
      </c>
      <c r="H513" s="13">
        <v>8.3849604785302279E-3</v>
      </c>
      <c r="J513" s="12">
        <v>9362</v>
      </c>
      <c r="K513" s="12">
        <v>78.5</v>
      </c>
      <c r="L513" s="29">
        <f t="shared" si="8"/>
        <v>0.83849604785302279</v>
      </c>
    </row>
    <row r="514" spans="1:12" ht="25.5">
      <c r="A514" s="8">
        <v>503</v>
      </c>
      <c r="B514" s="2" t="s">
        <v>341</v>
      </c>
      <c r="C514" s="2" t="s">
        <v>343</v>
      </c>
      <c r="D514" s="2" t="s">
        <v>7</v>
      </c>
      <c r="E514" s="6" t="s">
        <v>344</v>
      </c>
      <c r="F514" s="12">
        <v>1362</v>
      </c>
      <c r="G514" s="12">
        <v>78.5</v>
      </c>
      <c r="H514" s="13">
        <v>5.7635829662261377E-2</v>
      </c>
      <c r="J514" s="12">
        <v>1362</v>
      </c>
      <c r="K514" s="12">
        <v>78.5</v>
      </c>
      <c r="L514" s="29">
        <f t="shared" si="8"/>
        <v>5.7635829662261377</v>
      </c>
    </row>
    <row r="515" spans="1:12" ht="25.5">
      <c r="A515" s="8">
        <v>504</v>
      </c>
      <c r="B515" s="2" t="s">
        <v>341</v>
      </c>
      <c r="C515" s="2" t="s">
        <v>343</v>
      </c>
      <c r="D515" s="2" t="s">
        <v>29</v>
      </c>
      <c r="E515" s="6" t="s">
        <v>30</v>
      </c>
      <c r="F515" s="12">
        <v>1362</v>
      </c>
      <c r="G515" s="12">
        <v>78.5</v>
      </c>
      <c r="H515" s="13">
        <v>5.7635829662261377E-2</v>
      </c>
      <c r="J515" s="12">
        <v>1362</v>
      </c>
      <c r="K515" s="12">
        <v>78.5</v>
      </c>
      <c r="L515" s="29">
        <f t="shared" si="8"/>
        <v>5.7635829662261377</v>
      </c>
    </row>
    <row r="516" spans="1:12" ht="25.5">
      <c r="A516" s="8">
        <v>505</v>
      </c>
      <c r="B516" s="2" t="s">
        <v>341</v>
      </c>
      <c r="C516" s="2" t="s">
        <v>343</v>
      </c>
      <c r="D516" s="2" t="s">
        <v>31</v>
      </c>
      <c r="E516" s="6" t="s">
        <v>32</v>
      </c>
      <c r="F516" s="12">
        <v>1362</v>
      </c>
      <c r="G516" s="12">
        <v>78.5</v>
      </c>
      <c r="H516" s="13">
        <v>5.7635829662261377E-2</v>
      </c>
      <c r="J516" s="12">
        <v>1362</v>
      </c>
      <c r="K516" s="12">
        <v>78.5</v>
      </c>
      <c r="L516" s="29">
        <f t="shared" si="8"/>
        <v>5.7635829662261377</v>
      </c>
    </row>
    <row r="517" spans="1:12" ht="38.25">
      <c r="A517" s="8">
        <v>506</v>
      </c>
      <c r="B517" s="2" t="s">
        <v>341</v>
      </c>
      <c r="C517" s="2" t="s">
        <v>345</v>
      </c>
      <c r="D517" s="2" t="s">
        <v>7</v>
      </c>
      <c r="E517" s="6" t="s">
        <v>346</v>
      </c>
      <c r="F517" s="12">
        <v>8000</v>
      </c>
      <c r="G517" s="12">
        <v>0</v>
      </c>
      <c r="H517" s="13">
        <v>0</v>
      </c>
      <c r="J517" s="12">
        <v>8000</v>
      </c>
      <c r="K517" s="12">
        <v>0</v>
      </c>
      <c r="L517" s="29">
        <f t="shared" si="8"/>
        <v>0</v>
      </c>
    </row>
    <row r="518" spans="1:12" ht="25.5">
      <c r="A518" s="8">
        <v>507</v>
      </c>
      <c r="B518" s="2" t="s">
        <v>341</v>
      </c>
      <c r="C518" s="2" t="s">
        <v>345</v>
      </c>
      <c r="D518" s="2" t="s">
        <v>29</v>
      </c>
      <c r="E518" s="6" t="s">
        <v>30</v>
      </c>
      <c r="F518" s="12">
        <v>8000</v>
      </c>
      <c r="G518" s="12">
        <v>0</v>
      </c>
      <c r="H518" s="13">
        <v>0</v>
      </c>
      <c r="J518" s="12">
        <v>8000</v>
      </c>
      <c r="K518" s="12">
        <v>0</v>
      </c>
      <c r="L518" s="29">
        <f t="shared" si="8"/>
        <v>0</v>
      </c>
    </row>
    <row r="519" spans="1:12" ht="25.5">
      <c r="A519" s="8">
        <v>508</v>
      </c>
      <c r="B519" s="2" t="s">
        <v>341</v>
      </c>
      <c r="C519" s="2" t="s">
        <v>345</v>
      </c>
      <c r="D519" s="2" t="s">
        <v>31</v>
      </c>
      <c r="E519" s="6" t="s">
        <v>32</v>
      </c>
      <c r="F519" s="12">
        <v>8000</v>
      </c>
      <c r="G519" s="12">
        <v>0</v>
      </c>
      <c r="H519" s="13">
        <v>0</v>
      </c>
      <c r="J519" s="12">
        <v>8000</v>
      </c>
      <c r="K519" s="12">
        <v>0</v>
      </c>
      <c r="L519" s="29">
        <f t="shared" si="8"/>
        <v>0</v>
      </c>
    </row>
    <row r="520" spans="1:12" ht="38.25">
      <c r="A520" s="8">
        <v>509</v>
      </c>
      <c r="B520" s="2" t="s">
        <v>341</v>
      </c>
      <c r="C520" s="2" t="s">
        <v>13</v>
      </c>
      <c r="D520" s="2" t="s">
        <v>7</v>
      </c>
      <c r="E520" s="6" t="s">
        <v>14</v>
      </c>
      <c r="F520" s="12">
        <v>8641</v>
      </c>
      <c r="G520" s="12">
        <v>8294.5</v>
      </c>
      <c r="H520" s="13">
        <v>0.95990047448212013</v>
      </c>
      <c r="J520" s="12">
        <v>8641</v>
      </c>
      <c r="K520" s="12">
        <v>8294.5</v>
      </c>
      <c r="L520" s="29">
        <f t="shared" si="8"/>
        <v>95.99004744821201</v>
      </c>
    </row>
    <row r="521" spans="1:12" ht="63.75">
      <c r="A521" s="8">
        <v>510</v>
      </c>
      <c r="B521" s="2" t="s">
        <v>341</v>
      </c>
      <c r="C521" s="2" t="s">
        <v>347</v>
      </c>
      <c r="D521" s="2" t="s">
        <v>7</v>
      </c>
      <c r="E521" s="6" t="s">
        <v>348</v>
      </c>
      <c r="F521" s="12">
        <v>8641</v>
      </c>
      <c r="G521" s="12">
        <v>8294.5</v>
      </c>
      <c r="H521" s="13">
        <v>0.95990047448212013</v>
      </c>
      <c r="J521" s="12">
        <v>8641</v>
      </c>
      <c r="K521" s="12">
        <v>8294.5</v>
      </c>
      <c r="L521" s="29">
        <f t="shared" si="8"/>
        <v>95.99004744821201</v>
      </c>
    </row>
    <row r="522" spans="1:12" ht="25.5">
      <c r="A522" s="8">
        <v>511</v>
      </c>
      <c r="B522" s="2" t="s">
        <v>341</v>
      </c>
      <c r="C522" s="2" t="s">
        <v>347</v>
      </c>
      <c r="D522" s="2" t="s">
        <v>29</v>
      </c>
      <c r="E522" s="6" t="s">
        <v>30</v>
      </c>
      <c r="F522" s="12">
        <v>518</v>
      </c>
      <c r="G522" s="12">
        <v>200</v>
      </c>
      <c r="H522" s="13">
        <v>0.38610038610038611</v>
      </c>
      <c r="J522" s="12">
        <v>518</v>
      </c>
      <c r="K522" s="12">
        <v>200</v>
      </c>
      <c r="L522" s="29">
        <f t="shared" si="8"/>
        <v>38.610038610038607</v>
      </c>
    </row>
    <row r="523" spans="1:12" ht="25.5">
      <c r="A523" s="8">
        <v>512</v>
      </c>
      <c r="B523" s="2" t="s">
        <v>341</v>
      </c>
      <c r="C523" s="2" t="s">
        <v>347</v>
      </c>
      <c r="D523" s="2" t="s">
        <v>31</v>
      </c>
      <c r="E523" s="6" t="s">
        <v>32</v>
      </c>
      <c r="F523" s="12">
        <v>518</v>
      </c>
      <c r="G523" s="12">
        <v>200</v>
      </c>
      <c r="H523" s="13">
        <v>0.38610038610038611</v>
      </c>
      <c r="J523" s="12">
        <v>518</v>
      </c>
      <c r="K523" s="12">
        <v>200</v>
      </c>
      <c r="L523" s="29">
        <f t="shared" si="8"/>
        <v>38.610038610038607</v>
      </c>
    </row>
    <row r="524" spans="1:12">
      <c r="A524" s="8">
        <v>513</v>
      </c>
      <c r="B524" s="2" t="s">
        <v>341</v>
      </c>
      <c r="C524" s="2" t="s">
        <v>347</v>
      </c>
      <c r="D524" s="2" t="s">
        <v>33</v>
      </c>
      <c r="E524" s="6" t="s">
        <v>34</v>
      </c>
      <c r="F524" s="12">
        <v>8123</v>
      </c>
      <c r="G524" s="12">
        <v>8094.5</v>
      </c>
      <c r="H524" s="13">
        <v>0.99649144404776557</v>
      </c>
      <c r="J524" s="12">
        <v>8123</v>
      </c>
      <c r="K524" s="12">
        <v>8094.5</v>
      </c>
      <c r="L524" s="29">
        <f t="shared" si="8"/>
        <v>99.649144404776564</v>
      </c>
    </row>
    <row r="525" spans="1:12" ht="51">
      <c r="A525" s="8">
        <v>514</v>
      </c>
      <c r="B525" s="2" t="s">
        <v>341</v>
      </c>
      <c r="C525" s="2" t="s">
        <v>347</v>
      </c>
      <c r="D525" s="2" t="s">
        <v>219</v>
      </c>
      <c r="E525" s="6" t="s">
        <v>220</v>
      </c>
      <c r="F525" s="12">
        <v>8123</v>
      </c>
      <c r="G525" s="12">
        <v>8094.5</v>
      </c>
      <c r="H525" s="13">
        <v>0.99649144404776557</v>
      </c>
      <c r="J525" s="12">
        <v>8123</v>
      </c>
      <c r="K525" s="12">
        <v>8094.5</v>
      </c>
      <c r="L525" s="29">
        <f t="shared" si="8"/>
        <v>99.649144404776564</v>
      </c>
    </row>
    <row r="526" spans="1:12" ht="38.25">
      <c r="A526" s="8">
        <v>515</v>
      </c>
      <c r="B526" s="2" t="s">
        <v>341</v>
      </c>
      <c r="C526" s="2" t="s">
        <v>325</v>
      </c>
      <c r="D526" s="2" t="s">
        <v>7</v>
      </c>
      <c r="E526" s="6" t="s">
        <v>326</v>
      </c>
      <c r="F526" s="12">
        <v>1925</v>
      </c>
      <c r="G526" s="12">
        <v>0</v>
      </c>
      <c r="H526" s="13">
        <v>0</v>
      </c>
      <c r="J526" s="12">
        <v>1925</v>
      </c>
      <c r="K526" s="12">
        <v>0</v>
      </c>
      <c r="L526" s="29">
        <f t="shared" si="8"/>
        <v>0</v>
      </c>
    </row>
    <row r="527" spans="1:12" ht="25.5">
      <c r="A527" s="8">
        <v>516</v>
      </c>
      <c r="B527" s="2" t="s">
        <v>341</v>
      </c>
      <c r="C527" s="2" t="s">
        <v>349</v>
      </c>
      <c r="D527" s="2" t="s">
        <v>7</v>
      </c>
      <c r="E527" s="6" t="s">
        <v>350</v>
      </c>
      <c r="F527" s="12">
        <v>400</v>
      </c>
      <c r="G527" s="12">
        <v>0</v>
      </c>
      <c r="H527" s="13">
        <v>0</v>
      </c>
      <c r="J527" s="12">
        <v>400</v>
      </c>
      <c r="K527" s="12">
        <v>0</v>
      </c>
      <c r="L527" s="29">
        <f t="shared" si="8"/>
        <v>0</v>
      </c>
    </row>
    <row r="528" spans="1:12" ht="25.5">
      <c r="A528" s="8">
        <v>517</v>
      </c>
      <c r="B528" s="2" t="s">
        <v>341</v>
      </c>
      <c r="C528" s="2" t="s">
        <v>349</v>
      </c>
      <c r="D528" s="2" t="s">
        <v>29</v>
      </c>
      <c r="E528" s="6" t="s">
        <v>30</v>
      </c>
      <c r="F528" s="12">
        <v>400</v>
      </c>
      <c r="G528" s="12">
        <v>0</v>
      </c>
      <c r="H528" s="13">
        <v>0</v>
      </c>
      <c r="J528" s="12">
        <v>400</v>
      </c>
      <c r="K528" s="12">
        <v>0</v>
      </c>
      <c r="L528" s="29">
        <f t="shared" si="8"/>
        <v>0</v>
      </c>
    </row>
    <row r="529" spans="1:12" ht="25.5">
      <c r="A529" s="8">
        <v>518</v>
      </c>
      <c r="B529" s="2" t="s">
        <v>341</v>
      </c>
      <c r="C529" s="2" t="s">
        <v>349</v>
      </c>
      <c r="D529" s="2" t="s">
        <v>31</v>
      </c>
      <c r="E529" s="6" t="s">
        <v>32</v>
      </c>
      <c r="F529" s="12">
        <v>400</v>
      </c>
      <c r="G529" s="12">
        <v>0</v>
      </c>
      <c r="H529" s="13">
        <v>0</v>
      </c>
      <c r="J529" s="12">
        <v>400</v>
      </c>
      <c r="K529" s="12">
        <v>0</v>
      </c>
      <c r="L529" s="29">
        <f t="shared" si="8"/>
        <v>0</v>
      </c>
    </row>
    <row r="530" spans="1:12" ht="25.5">
      <c r="A530" s="8">
        <v>519</v>
      </c>
      <c r="B530" s="2" t="s">
        <v>341</v>
      </c>
      <c r="C530" s="2" t="s">
        <v>351</v>
      </c>
      <c r="D530" s="2" t="s">
        <v>7</v>
      </c>
      <c r="E530" s="6" t="s">
        <v>352</v>
      </c>
      <c r="F530" s="12">
        <v>100</v>
      </c>
      <c r="G530" s="12">
        <v>0</v>
      </c>
      <c r="H530" s="13">
        <v>0</v>
      </c>
      <c r="J530" s="12">
        <v>100</v>
      </c>
      <c r="K530" s="12">
        <v>0</v>
      </c>
      <c r="L530" s="29">
        <f t="shared" si="8"/>
        <v>0</v>
      </c>
    </row>
    <row r="531" spans="1:12" ht="25.5">
      <c r="A531" s="8">
        <v>520</v>
      </c>
      <c r="B531" s="2" t="s">
        <v>341</v>
      </c>
      <c r="C531" s="2" t="s">
        <v>351</v>
      </c>
      <c r="D531" s="2" t="s">
        <v>29</v>
      </c>
      <c r="E531" s="6" t="s">
        <v>30</v>
      </c>
      <c r="F531" s="12">
        <v>100</v>
      </c>
      <c r="G531" s="12">
        <v>0</v>
      </c>
      <c r="H531" s="13">
        <v>0</v>
      </c>
      <c r="J531" s="12">
        <v>100</v>
      </c>
      <c r="K531" s="12">
        <v>0</v>
      </c>
      <c r="L531" s="29">
        <f t="shared" si="8"/>
        <v>0</v>
      </c>
    </row>
    <row r="532" spans="1:12" ht="25.5">
      <c r="A532" s="8">
        <v>521</v>
      </c>
      <c r="B532" s="2" t="s">
        <v>341</v>
      </c>
      <c r="C532" s="2" t="s">
        <v>351</v>
      </c>
      <c r="D532" s="2" t="s">
        <v>31</v>
      </c>
      <c r="E532" s="6" t="s">
        <v>32</v>
      </c>
      <c r="F532" s="12">
        <v>100</v>
      </c>
      <c r="G532" s="12">
        <v>0</v>
      </c>
      <c r="H532" s="13">
        <v>0</v>
      </c>
      <c r="J532" s="12">
        <v>100</v>
      </c>
      <c r="K532" s="12">
        <v>0</v>
      </c>
      <c r="L532" s="29">
        <f t="shared" si="8"/>
        <v>0</v>
      </c>
    </row>
    <row r="533" spans="1:12">
      <c r="A533" s="8">
        <v>522</v>
      </c>
      <c r="B533" s="2" t="s">
        <v>341</v>
      </c>
      <c r="C533" s="2" t="s">
        <v>353</v>
      </c>
      <c r="D533" s="2" t="s">
        <v>7</v>
      </c>
      <c r="E533" s="6" t="s">
        <v>354</v>
      </c>
      <c r="F533" s="12">
        <v>1425</v>
      </c>
      <c r="G533" s="12">
        <v>0</v>
      </c>
      <c r="H533" s="13">
        <v>0</v>
      </c>
      <c r="J533" s="12">
        <v>1425</v>
      </c>
      <c r="K533" s="12">
        <v>0</v>
      </c>
      <c r="L533" s="29">
        <f t="shared" si="8"/>
        <v>0</v>
      </c>
    </row>
    <row r="534" spans="1:12" ht="25.5">
      <c r="A534" s="8">
        <v>523</v>
      </c>
      <c r="B534" s="2" t="s">
        <v>341</v>
      </c>
      <c r="C534" s="2" t="s">
        <v>353</v>
      </c>
      <c r="D534" s="2" t="s">
        <v>29</v>
      </c>
      <c r="E534" s="6" t="s">
        <v>30</v>
      </c>
      <c r="F534" s="12">
        <v>1425</v>
      </c>
      <c r="G534" s="12">
        <v>0</v>
      </c>
      <c r="H534" s="13">
        <v>0</v>
      </c>
      <c r="J534" s="12">
        <v>1425</v>
      </c>
      <c r="K534" s="12">
        <v>0</v>
      </c>
      <c r="L534" s="29">
        <f t="shared" si="8"/>
        <v>0</v>
      </c>
    </row>
    <row r="535" spans="1:12" ht="25.5">
      <c r="A535" s="8">
        <v>524</v>
      </c>
      <c r="B535" s="2" t="s">
        <v>341</v>
      </c>
      <c r="C535" s="2" t="s">
        <v>353</v>
      </c>
      <c r="D535" s="2" t="s">
        <v>31</v>
      </c>
      <c r="E535" s="6" t="s">
        <v>32</v>
      </c>
      <c r="F535" s="12">
        <v>1425</v>
      </c>
      <c r="G535" s="12">
        <v>0</v>
      </c>
      <c r="H535" s="13">
        <v>0</v>
      </c>
      <c r="J535" s="12">
        <v>1425</v>
      </c>
      <c r="K535" s="12">
        <v>0</v>
      </c>
      <c r="L535" s="29">
        <f t="shared" si="8"/>
        <v>0</v>
      </c>
    </row>
    <row r="536" spans="1:12">
      <c r="A536" s="8">
        <v>525</v>
      </c>
      <c r="B536" s="2" t="s">
        <v>341</v>
      </c>
      <c r="C536" s="2" t="s">
        <v>23</v>
      </c>
      <c r="D536" s="2" t="s">
        <v>7</v>
      </c>
      <c r="E536" s="6" t="s">
        <v>24</v>
      </c>
      <c r="F536" s="12">
        <v>2515.7399999999998</v>
      </c>
      <c r="G536" s="12">
        <v>275.59762999999998</v>
      </c>
      <c r="H536" s="13">
        <v>0.10954932942195934</v>
      </c>
      <c r="J536" s="12">
        <v>2515.7399999999998</v>
      </c>
      <c r="K536" s="12">
        <v>275.59762999999998</v>
      </c>
      <c r="L536" s="29">
        <f t="shared" si="8"/>
        <v>10.954932942195935</v>
      </c>
    </row>
    <row r="537" spans="1:12" ht="51">
      <c r="A537" s="8">
        <v>526</v>
      </c>
      <c r="B537" s="2" t="s">
        <v>341</v>
      </c>
      <c r="C537" s="2" t="s">
        <v>355</v>
      </c>
      <c r="D537" s="2" t="s">
        <v>7</v>
      </c>
      <c r="E537" s="6" t="s">
        <v>356</v>
      </c>
      <c r="F537" s="12">
        <v>834.3</v>
      </c>
      <c r="G537" s="12">
        <v>255.16562999999999</v>
      </c>
      <c r="H537" s="13">
        <v>0.30584397698669541</v>
      </c>
      <c r="J537" s="12">
        <v>834.3</v>
      </c>
      <c r="K537" s="12">
        <v>255.16562999999999</v>
      </c>
      <c r="L537" s="29">
        <f t="shared" si="8"/>
        <v>30.584397698669548</v>
      </c>
    </row>
    <row r="538" spans="1:12" ht="63.75">
      <c r="A538" s="8">
        <v>527</v>
      </c>
      <c r="B538" s="2" t="s">
        <v>341</v>
      </c>
      <c r="C538" s="2" t="s">
        <v>355</v>
      </c>
      <c r="D538" s="2" t="s">
        <v>17</v>
      </c>
      <c r="E538" s="6" t="s">
        <v>18</v>
      </c>
      <c r="F538" s="12">
        <v>121.1</v>
      </c>
      <c r="G538" s="12">
        <v>27.493130000000001</v>
      </c>
      <c r="H538" s="13">
        <v>0.22702832369942197</v>
      </c>
      <c r="J538" s="12">
        <v>121.1</v>
      </c>
      <c r="K538" s="12">
        <v>27.493130000000001</v>
      </c>
      <c r="L538" s="29">
        <f t="shared" si="8"/>
        <v>22.702832369942197</v>
      </c>
    </row>
    <row r="539" spans="1:12" ht="25.5">
      <c r="A539" s="8">
        <v>528</v>
      </c>
      <c r="B539" s="2" t="s">
        <v>341</v>
      </c>
      <c r="C539" s="2" t="s">
        <v>355</v>
      </c>
      <c r="D539" s="2" t="s">
        <v>88</v>
      </c>
      <c r="E539" s="6" t="s">
        <v>89</v>
      </c>
      <c r="F539" s="12">
        <v>121.1</v>
      </c>
      <c r="G539" s="12">
        <v>27.493130000000001</v>
      </c>
      <c r="H539" s="13">
        <v>0.22702832369942197</v>
      </c>
      <c r="J539" s="12">
        <v>121.1</v>
      </c>
      <c r="K539" s="12">
        <v>27.493130000000001</v>
      </c>
      <c r="L539" s="29">
        <f t="shared" si="8"/>
        <v>22.702832369942197</v>
      </c>
    </row>
    <row r="540" spans="1:12" ht="25.5">
      <c r="A540" s="8">
        <v>529</v>
      </c>
      <c r="B540" s="2" t="s">
        <v>341</v>
      </c>
      <c r="C540" s="2" t="s">
        <v>355</v>
      </c>
      <c r="D540" s="2" t="s">
        <v>29</v>
      </c>
      <c r="E540" s="6" t="s">
        <v>30</v>
      </c>
      <c r="F540" s="12">
        <v>713.2</v>
      </c>
      <c r="G540" s="12">
        <v>227.67250000000001</v>
      </c>
      <c r="H540" s="13">
        <v>0.31922672462142454</v>
      </c>
      <c r="J540" s="12">
        <v>713.2</v>
      </c>
      <c r="K540" s="12">
        <v>227.67250000000001</v>
      </c>
      <c r="L540" s="29">
        <f t="shared" si="8"/>
        <v>31.922672462142454</v>
      </c>
    </row>
    <row r="541" spans="1:12" ht="25.5">
      <c r="A541" s="8">
        <v>530</v>
      </c>
      <c r="B541" s="2" t="s">
        <v>341</v>
      </c>
      <c r="C541" s="2" t="s">
        <v>355</v>
      </c>
      <c r="D541" s="2" t="s">
        <v>31</v>
      </c>
      <c r="E541" s="6" t="s">
        <v>32</v>
      </c>
      <c r="F541" s="12">
        <v>713.2</v>
      </c>
      <c r="G541" s="12">
        <v>227.67250000000001</v>
      </c>
      <c r="H541" s="13">
        <v>0.31922672462142454</v>
      </c>
      <c r="J541" s="12">
        <v>713.2</v>
      </c>
      <c r="K541" s="12">
        <v>227.67250000000001</v>
      </c>
      <c r="L541" s="29">
        <f t="shared" si="8"/>
        <v>31.922672462142454</v>
      </c>
    </row>
    <row r="542" spans="1:12">
      <c r="A542" s="8">
        <v>531</v>
      </c>
      <c r="B542" s="2" t="s">
        <v>341</v>
      </c>
      <c r="C542" s="2" t="s">
        <v>357</v>
      </c>
      <c r="D542" s="2" t="s">
        <v>7</v>
      </c>
      <c r="E542" s="6" t="s">
        <v>358</v>
      </c>
      <c r="F542" s="12">
        <v>1661</v>
      </c>
      <c r="G542" s="12">
        <v>0</v>
      </c>
      <c r="H542" s="13">
        <v>0</v>
      </c>
      <c r="J542" s="12">
        <v>1661</v>
      </c>
      <c r="K542" s="12">
        <v>0</v>
      </c>
      <c r="L542" s="29">
        <f t="shared" si="8"/>
        <v>0</v>
      </c>
    </row>
    <row r="543" spans="1:12">
      <c r="A543" s="8">
        <v>532</v>
      </c>
      <c r="B543" s="2" t="s">
        <v>341</v>
      </c>
      <c r="C543" s="2" t="s">
        <v>357</v>
      </c>
      <c r="D543" s="2" t="s">
        <v>33</v>
      </c>
      <c r="E543" s="6" t="s">
        <v>34</v>
      </c>
      <c r="F543" s="12">
        <v>1661</v>
      </c>
      <c r="G543" s="12">
        <v>0</v>
      </c>
      <c r="H543" s="13">
        <v>0</v>
      </c>
      <c r="J543" s="12">
        <v>1661</v>
      </c>
      <c r="K543" s="12">
        <v>0</v>
      </c>
      <c r="L543" s="29">
        <f t="shared" si="8"/>
        <v>0</v>
      </c>
    </row>
    <row r="544" spans="1:12" ht="51">
      <c r="A544" s="8">
        <v>533</v>
      </c>
      <c r="B544" s="2" t="s">
        <v>341</v>
      </c>
      <c r="C544" s="2" t="s">
        <v>357</v>
      </c>
      <c r="D544" s="2" t="s">
        <v>219</v>
      </c>
      <c r="E544" s="6" t="s">
        <v>220</v>
      </c>
      <c r="F544" s="12">
        <v>1661</v>
      </c>
      <c r="G544" s="12">
        <v>0</v>
      </c>
      <c r="H544" s="13">
        <v>0</v>
      </c>
      <c r="J544" s="12">
        <v>1661</v>
      </c>
      <c r="K544" s="12">
        <v>0</v>
      </c>
      <c r="L544" s="29">
        <f t="shared" si="8"/>
        <v>0</v>
      </c>
    </row>
    <row r="545" spans="1:12">
      <c r="A545" s="8">
        <v>534</v>
      </c>
      <c r="B545" s="2" t="s">
        <v>341</v>
      </c>
      <c r="C545" s="2" t="s">
        <v>68</v>
      </c>
      <c r="D545" s="2" t="s">
        <v>7</v>
      </c>
      <c r="E545" s="6" t="s">
        <v>69</v>
      </c>
      <c r="F545" s="12">
        <v>20.440000000000001</v>
      </c>
      <c r="G545" s="12">
        <v>20.431999999999999</v>
      </c>
      <c r="H545" s="13">
        <v>0.99960861056751471</v>
      </c>
      <c r="J545" s="12">
        <v>20.440000000000001</v>
      </c>
      <c r="K545" s="12">
        <v>20.431999999999999</v>
      </c>
      <c r="L545" s="29">
        <f t="shared" si="8"/>
        <v>99.960861056751455</v>
      </c>
    </row>
    <row r="546" spans="1:12" ht="25.5">
      <c r="A546" s="8">
        <v>535</v>
      </c>
      <c r="B546" s="2" t="s">
        <v>341</v>
      </c>
      <c r="C546" s="2" t="s">
        <v>68</v>
      </c>
      <c r="D546" s="2" t="s">
        <v>29</v>
      </c>
      <c r="E546" s="6" t="s">
        <v>30</v>
      </c>
      <c r="F546" s="12">
        <v>20.440000000000001</v>
      </c>
      <c r="G546" s="12">
        <v>20.431999999999999</v>
      </c>
      <c r="H546" s="13">
        <v>0.99960861056751471</v>
      </c>
      <c r="J546" s="12">
        <v>20.440000000000001</v>
      </c>
      <c r="K546" s="12">
        <v>20.431999999999999</v>
      </c>
      <c r="L546" s="29">
        <f t="shared" si="8"/>
        <v>99.960861056751455</v>
      </c>
    </row>
    <row r="547" spans="1:12" ht="25.5">
      <c r="A547" s="8">
        <v>536</v>
      </c>
      <c r="B547" s="2" t="s">
        <v>341</v>
      </c>
      <c r="C547" s="2" t="s">
        <v>68</v>
      </c>
      <c r="D547" s="2" t="s">
        <v>31</v>
      </c>
      <c r="E547" s="6" t="s">
        <v>32</v>
      </c>
      <c r="F547" s="12">
        <v>20.440000000000001</v>
      </c>
      <c r="G547" s="12">
        <v>20.431999999999999</v>
      </c>
      <c r="H547" s="13">
        <v>0.99960861056751471</v>
      </c>
      <c r="J547" s="12">
        <v>20.440000000000001</v>
      </c>
      <c r="K547" s="12">
        <v>20.431999999999999</v>
      </c>
      <c r="L547" s="29">
        <f t="shared" si="8"/>
        <v>99.960861056751455</v>
      </c>
    </row>
    <row r="548" spans="1:12" s="5" customFormat="1">
      <c r="A548" s="8">
        <v>537</v>
      </c>
      <c r="B548" s="17" t="s">
        <v>359</v>
      </c>
      <c r="C548" s="17" t="s">
        <v>6</v>
      </c>
      <c r="D548" s="17" t="s">
        <v>7</v>
      </c>
      <c r="E548" s="1" t="s">
        <v>360</v>
      </c>
      <c r="F548" s="20">
        <v>2187.87</v>
      </c>
      <c r="G548" s="20">
        <v>398.10699</v>
      </c>
      <c r="H548" s="21">
        <v>0.18196098945549782</v>
      </c>
      <c r="J548" s="20">
        <v>2187.87</v>
      </c>
      <c r="K548" s="20">
        <v>398.10699</v>
      </c>
      <c r="L548" s="32">
        <f t="shared" si="8"/>
        <v>18.196098945549782</v>
      </c>
    </row>
    <row r="549" spans="1:12" s="5" customFormat="1" ht="25.5">
      <c r="A549" s="8">
        <v>538</v>
      </c>
      <c r="B549" s="17" t="s">
        <v>361</v>
      </c>
      <c r="C549" s="17" t="s">
        <v>6</v>
      </c>
      <c r="D549" s="17" t="s">
        <v>7</v>
      </c>
      <c r="E549" s="1" t="s">
        <v>362</v>
      </c>
      <c r="F549" s="20">
        <v>2187.87</v>
      </c>
      <c r="G549" s="20">
        <v>398.10699</v>
      </c>
      <c r="H549" s="21">
        <v>0.18196098945549782</v>
      </c>
      <c r="J549" s="20">
        <v>2187.87</v>
      </c>
      <c r="K549" s="20">
        <v>398.10699</v>
      </c>
      <c r="L549" s="32">
        <f t="shared" si="8"/>
        <v>18.196098945549782</v>
      </c>
    </row>
    <row r="550" spans="1:12" ht="25.5">
      <c r="A550" s="8">
        <v>539</v>
      </c>
      <c r="B550" s="2" t="s">
        <v>361</v>
      </c>
      <c r="C550" s="2" t="s">
        <v>11</v>
      </c>
      <c r="D550" s="2" t="s">
        <v>7</v>
      </c>
      <c r="E550" s="6" t="s">
        <v>12</v>
      </c>
      <c r="F550" s="12">
        <v>2187.87</v>
      </c>
      <c r="G550" s="12">
        <v>398.10699</v>
      </c>
      <c r="H550" s="13">
        <v>0.18196098945549782</v>
      </c>
      <c r="J550" s="12">
        <v>2187.87</v>
      </c>
      <c r="K550" s="12">
        <v>398.10699</v>
      </c>
      <c r="L550" s="29">
        <f t="shared" si="8"/>
        <v>18.196098945549782</v>
      </c>
    </row>
    <row r="551" spans="1:12" ht="25.5">
      <c r="A551" s="8">
        <v>540</v>
      </c>
      <c r="B551" s="2" t="s">
        <v>361</v>
      </c>
      <c r="C551" s="2" t="s">
        <v>195</v>
      </c>
      <c r="D551" s="2" t="s">
        <v>7</v>
      </c>
      <c r="E551" s="6" t="s">
        <v>196</v>
      </c>
      <c r="F551" s="12">
        <v>2187.87</v>
      </c>
      <c r="G551" s="12">
        <v>398.10699</v>
      </c>
      <c r="H551" s="13">
        <v>0.18196098945549782</v>
      </c>
      <c r="J551" s="12">
        <v>2187.87</v>
      </c>
      <c r="K551" s="12">
        <v>398.10699</v>
      </c>
      <c r="L551" s="29">
        <f t="shared" si="8"/>
        <v>18.196098945549782</v>
      </c>
    </row>
    <row r="552" spans="1:12" ht="25.5">
      <c r="A552" s="8">
        <v>541</v>
      </c>
      <c r="B552" s="2" t="s">
        <v>361</v>
      </c>
      <c r="C552" s="2" t="s">
        <v>363</v>
      </c>
      <c r="D552" s="2" t="s">
        <v>7</v>
      </c>
      <c r="E552" s="6" t="s">
        <v>364</v>
      </c>
      <c r="F552" s="12">
        <v>2187.87</v>
      </c>
      <c r="G552" s="12">
        <v>398.10699</v>
      </c>
      <c r="H552" s="13">
        <v>0.18196098945549782</v>
      </c>
      <c r="J552" s="12">
        <v>2187.87</v>
      </c>
      <c r="K552" s="12">
        <v>398.10699</v>
      </c>
      <c r="L552" s="29">
        <f t="shared" si="8"/>
        <v>18.196098945549782</v>
      </c>
    </row>
    <row r="553" spans="1:12" ht="25.5">
      <c r="A553" s="8">
        <v>542</v>
      </c>
      <c r="B553" s="2" t="s">
        <v>361</v>
      </c>
      <c r="C553" s="2" t="s">
        <v>363</v>
      </c>
      <c r="D553" s="2" t="s">
        <v>29</v>
      </c>
      <c r="E553" s="6" t="s">
        <v>30</v>
      </c>
      <c r="F553" s="12">
        <v>2187.87</v>
      </c>
      <c r="G553" s="12">
        <v>398.10699</v>
      </c>
      <c r="H553" s="13">
        <v>0.18196098945549782</v>
      </c>
      <c r="J553" s="12">
        <v>2187.87</v>
      </c>
      <c r="K553" s="12">
        <v>398.10699</v>
      </c>
      <c r="L553" s="29">
        <f t="shared" si="8"/>
        <v>18.196098945549782</v>
      </c>
    </row>
    <row r="554" spans="1:12" ht="25.5">
      <c r="A554" s="8">
        <v>543</v>
      </c>
      <c r="B554" s="2" t="s">
        <v>361</v>
      </c>
      <c r="C554" s="2" t="s">
        <v>363</v>
      </c>
      <c r="D554" s="2" t="s">
        <v>31</v>
      </c>
      <c r="E554" s="6" t="s">
        <v>32</v>
      </c>
      <c r="F554" s="12">
        <v>2187.87</v>
      </c>
      <c r="G554" s="12">
        <v>398.10699</v>
      </c>
      <c r="H554" s="13">
        <v>0.18196098945549782</v>
      </c>
      <c r="J554" s="12">
        <v>2187.87</v>
      </c>
      <c r="K554" s="12">
        <v>398.10699</v>
      </c>
      <c r="L554" s="29">
        <f t="shared" si="8"/>
        <v>18.196098945549782</v>
      </c>
    </row>
    <row r="555" spans="1:12" s="5" customFormat="1">
      <c r="A555" s="8">
        <v>544</v>
      </c>
      <c r="B555" s="17" t="s">
        <v>365</v>
      </c>
      <c r="C555" s="17" t="s">
        <v>6</v>
      </c>
      <c r="D555" s="17" t="s">
        <v>7</v>
      </c>
      <c r="E555" s="1" t="s">
        <v>366</v>
      </c>
      <c r="F555" s="20">
        <v>576848.4</v>
      </c>
      <c r="G555" s="20">
        <v>262859.73298999999</v>
      </c>
      <c r="H555" s="21">
        <v>0.45568252072814974</v>
      </c>
      <c r="J555" s="20">
        <f>J556+J588+J645+J673+J694</f>
        <v>576848.4</v>
      </c>
      <c r="K555" s="20">
        <v>262859.73298999999</v>
      </c>
      <c r="L555" s="32">
        <f t="shared" si="8"/>
        <v>45.568252072814971</v>
      </c>
    </row>
    <row r="556" spans="1:12" s="5" customFormat="1">
      <c r="A556" s="8">
        <v>545</v>
      </c>
      <c r="B556" s="17" t="s">
        <v>367</v>
      </c>
      <c r="C556" s="17" t="s">
        <v>6</v>
      </c>
      <c r="D556" s="17" t="s">
        <v>7</v>
      </c>
      <c r="E556" s="1" t="s">
        <v>368</v>
      </c>
      <c r="F556" s="20">
        <v>204324.60875000001</v>
      </c>
      <c r="G556" s="20">
        <v>93688.904869999998</v>
      </c>
      <c r="H556" s="21">
        <v>0.4585297162351718</v>
      </c>
      <c r="J556" s="20">
        <f>J557</f>
        <v>204324.609</v>
      </c>
      <c r="K556" s="20">
        <v>93688.904869999998</v>
      </c>
      <c r="L556" s="32">
        <f t="shared" si="8"/>
        <v>45.852971567414087</v>
      </c>
    </row>
    <row r="557" spans="1:12" ht="38.25">
      <c r="A557" s="8">
        <v>546</v>
      </c>
      <c r="B557" s="2" t="s">
        <v>367</v>
      </c>
      <c r="C557" s="2" t="s">
        <v>47</v>
      </c>
      <c r="D557" s="2" t="s">
        <v>7</v>
      </c>
      <c r="E557" s="6" t="s">
        <v>48</v>
      </c>
      <c r="F557" s="12">
        <v>204324.60875000001</v>
      </c>
      <c r="G557" s="12">
        <v>93688.904869999998</v>
      </c>
      <c r="H557" s="13">
        <v>0.4585297162351718</v>
      </c>
      <c r="J557" s="12">
        <f>J558+J584</f>
        <v>204324.609</v>
      </c>
      <c r="K557" s="12">
        <v>93688.904869999998</v>
      </c>
      <c r="L557" s="29">
        <f t="shared" si="8"/>
        <v>45.852971567414087</v>
      </c>
    </row>
    <row r="558" spans="1:12" ht="25.5">
      <c r="A558" s="8">
        <v>547</v>
      </c>
      <c r="B558" s="2" t="s">
        <v>367</v>
      </c>
      <c r="C558" s="2" t="s">
        <v>369</v>
      </c>
      <c r="D558" s="2" t="s">
        <v>7</v>
      </c>
      <c r="E558" s="6" t="s">
        <v>370</v>
      </c>
      <c r="F558" s="12">
        <v>203967.60875000001</v>
      </c>
      <c r="G558" s="12">
        <v>93688.904869999998</v>
      </c>
      <c r="H558" s="13">
        <v>0.45933227066868776</v>
      </c>
      <c r="J558" s="12">
        <f>J559+J566+J569+J572+J575+J578+J581</f>
        <v>203967.609</v>
      </c>
      <c r="K558" s="12">
        <v>93688.904869999998</v>
      </c>
      <c r="L558" s="29">
        <f t="shared" si="8"/>
        <v>45.933227010569119</v>
      </c>
    </row>
    <row r="559" spans="1:12" ht="51">
      <c r="A559" s="8">
        <v>548</v>
      </c>
      <c r="B559" s="2" t="s">
        <v>367</v>
      </c>
      <c r="C559" s="2" t="s">
        <v>371</v>
      </c>
      <c r="D559" s="2" t="s">
        <v>7</v>
      </c>
      <c r="E559" s="6" t="s">
        <v>372</v>
      </c>
      <c r="F559" s="12">
        <v>102932.7</v>
      </c>
      <c r="G559" s="12">
        <v>42797.925430000003</v>
      </c>
      <c r="H559" s="13">
        <v>0.41578551257277813</v>
      </c>
      <c r="J559" s="12">
        <v>102932.7</v>
      </c>
      <c r="K559" s="12">
        <v>42797.925430000003</v>
      </c>
      <c r="L559" s="29">
        <f t="shared" si="8"/>
        <v>41.578551257277816</v>
      </c>
    </row>
    <row r="560" spans="1:12" ht="63.75">
      <c r="A560" s="8">
        <v>549</v>
      </c>
      <c r="B560" s="2" t="s">
        <v>367</v>
      </c>
      <c r="C560" s="2" t="s">
        <v>371</v>
      </c>
      <c r="D560" s="2" t="s">
        <v>17</v>
      </c>
      <c r="E560" s="6" t="s">
        <v>18</v>
      </c>
      <c r="F560" s="12">
        <v>36290.300000000003</v>
      </c>
      <c r="G560" s="12">
        <v>17221.377209999999</v>
      </c>
      <c r="H560" s="13">
        <v>0.47454491172572283</v>
      </c>
      <c r="J560" s="12">
        <v>36290.300000000003</v>
      </c>
      <c r="K560" s="12">
        <v>17221.377209999999</v>
      </c>
      <c r="L560" s="29">
        <f t="shared" si="8"/>
        <v>47.454491172572276</v>
      </c>
    </row>
    <row r="561" spans="1:12" ht="25.5">
      <c r="A561" s="8">
        <v>550</v>
      </c>
      <c r="B561" s="2" t="s">
        <v>367</v>
      </c>
      <c r="C561" s="2" t="s">
        <v>371</v>
      </c>
      <c r="D561" s="2" t="s">
        <v>88</v>
      </c>
      <c r="E561" s="6" t="s">
        <v>89</v>
      </c>
      <c r="F561" s="12">
        <v>36290.300000000003</v>
      </c>
      <c r="G561" s="12">
        <v>17221.377209999999</v>
      </c>
      <c r="H561" s="13">
        <v>0.47454491172572283</v>
      </c>
      <c r="J561" s="12">
        <v>36290.300000000003</v>
      </c>
      <c r="K561" s="12">
        <v>17221.377209999999</v>
      </c>
      <c r="L561" s="29">
        <f t="shared" si="8"/>
        <v>47.454491172572276</v>
      </c>
    </row>
    <row r="562" spans="1:12" ht="25.5">
      <c r="A562" s="8">
        <v>551</v>
      </c>
      <c r="B562" s="2" t="s">
        <v>367</v>
      </c>
      <c r="C562" s="2" t="s">
        <v>371</v>
      </c>
      <c r="D562" s="2" t="s">
        <v>29</v>
      </c>
      <c r="E562" s="6" t="s">
        <v>30</v>
      </c>
      <c r="F562" s="12">
        <v>62139.4</v>
      </c>
      <c r="G562" s="12">
        <v>22309.65034</v>
      </c>
      <c r="H562" s="13">
        <v>0.35902584093184037</v>
      </c>
      <c r="J562" s="12">
        <v>62139.4</v>
      </c>
      <c r="K562" s="12">
        <v>22309.65034</v>
      </c>
      <c r="L562" s="29">
        <f t="shared" si="8"/>
        <v>35.902584093184039</v>
      </c>
    </row>
    <row r="563" spans="1:12" ht="25.5">
      <c r="A563" s="8">
        <v>552</v>
      </c>
      <c r="B563" s="2" t="s">
        <v>367</v>
      </c>
      <c r="C563" s="2" t="s">
        <v>371</v>
      </c>
      <c r="D563" s="2" t="s">
        <v>31</v>
      </c>
      <c r="E563" s="6" t="s">
        <v>32</v>
      </c>
      <c r="F563" s="12">
        <v>62139.4</v>
      </c>
      <c r="G563" s="12">
        <v>22309.65034</v>
      </c>
      <c r="H563" s="13">
        <v>0.35902584093184037</v>
      </c>
      <c r="J563" s="12">
        <v>62139.4</v>
      </c>
      <c r="K563" s="12">
        <v>22309.65034</v>
      </c>
      <c r="L563" s="29">
        <f t="shared" si="8"/>
        <v>35.902584093184039</v>
      </c>
    </row>
    <row r="564" spans="1:12">
      <c r="A564" s="8">
        <v>553</v>
      </c>
      <c r="B564" s="2" t="s">
        <v>367</v>
      </c>
      <c r="C564" s="2" t="s">
        <v>371</v>
      </c>
      <c r="D564" s="2" t="s">
        <v>33</v>
      </c>
      <c r="E564" s="6" t="s">
        <v>34</v>
      </c>
      <c r="F564" s="12">
        <v>4503</v>
      </c>
      <c r="G564" s="12">
        <v>3266.89788</v>
      </c>
      <c r="H564" s="13">
        <v>0.72549364423717522</v>
      </c>
      <c r="J564" s="12">
        <v>4503</v>
      </c>
      <c r="K564" s="12">
        <v>3266.89788</v>
      </c>
      <c r="L564" s="29">
        <f t="shared" si="8"/>
        <v>72.54936442371752</v>
      </c>
    </row>
    <row r="565" spans="1:12">
      <c r="A565" s="8">
        <v>554</v>
      </c>
      <c r="B565" s="2" t="s">
        <v>367</v>
      </c>
      <c r="C565" s="2" t="s">
        <v>371</v>
      </c>
      <c r="D565" s="2" t="s">
        <v>35</v>
      </c>
      <c r="E565" s="6" t="s">
        <v>36</v>
      </c>
      <c r="F565" s="12">
        <v>4503</v>
      </c>
      <c r="G565" s="12">
        <v>3266.89788</v>
      </c>
      <c r="H565" s="13">
        <v>0.72549364423717522</v>
      </c>
      <c r="J565" s="12">
        <v>4503</v>
      </c>
      <c r="K565" s="12">
        <v>3266.89788</v>
      </c>
      <c r="L565" s="29">
        <f t="shared" si="8"/>
        <v>72.54936442371752</v>
      </c>
    </row>
    <row r="566" spans="1:12" ht="25.5">
      <c r="A566" s="8">
        <v>555</v>
      </c>
      <c r="B566" s="2" t="s">
        <v>367</v>
      </c>
      <c r="C566" s="2" t="s">
        <v>373</v>
      </c>
      <c r="D566" s="2" t="s">
        <v>7</v>
      </c>
      <c r="E566" s="6" t="s">
        <v>374</v>
      </c>
      <c r="F566" s="12">
        <v>5115.4467299999997</v>
      </c>
      <c r="G566" s="12">
        <v>5115.4467299999997</v>
      </c>
      <c r="H566" s="13">
        <v>1</v>
      </c>
      <c r="J566" s="12">
        <v>5115.4470000000001</v>
      </c>
      <c r="K566" s="12">
        <v>5115.4467299999997</v>
      </c>
      <c r="L566" s="29">
        <f t="shared" si="8"/>
        <v>99.999994721868873</v>
      </c>
    </row>
    <row r="567" spans="1:12" ht="38.25">
      <c r="A567" s="8">
        <v>556</v>
      </c>
      <c r="B567" s="2" t="s">
        <v>367</v>
      </c>
      <c r="C567" s="2" t="s">
        <v>373</v>
      </c>
      <c r="D567" s="2" t="s">
        <v>238</v>
      </c>
      <c r="E567" s="6" t="s">
        <v>239</v>
      </c>
      <c r="F567" s="12">
        <v>5115.4467299999997</v>
      </c>
      <c r="G567" s="12">
        <v>5115.4467299999997</v>
      </c>
      <c r="H567" s="13">
        <v>1</v>
      </c>
      <c r="J567" s="12">
        <v>5115.4470000000001</v>
      </c>
      <c r="K567" s="12">
        <v>5115.4467299999997</v>
      </c>
      <c r="L567" s="29">
        <f t="shared" ref="L567:L630" si="9">K567/J567*100</f>
        <v>99.999994721868873</v>
      </c>
    </row>
    <row r="568" spans="1:12">
      <c r="A568" s="8">
        <v>557</v>
      </c>
      <c r="B568" s="2" t="s">
        <v>367</v>
      </c>
      <c r="C568" s="2" t="s">
        <v>373</v>
      </c>
      <c r="D568" s="2" t="s">
        <v>240</v>
      </c>
      <c r="E568" s="6" t="s">
        <v>241</v>
      </c>
      <c r="F568" s="12">
        <v>5115.4467299999997</v>
      </c>
      <c r="G568" s="12">
        <v>5115.4467299999997</v>
      </c>
      <c r="H568" s="13">
        <v>1</v>
      </c>
      <c r="J568" s="12">
        <v>5115.4470000000001</v>
      </c>
      <c r="K568" s="12">
        <v>5115.4467299999997</v>
      </c>
      <c r="L568" s="29">
        <f t="shared" si="9"/>
        <v>99.999994721868873</v>
      </c>
    </row>
    <row r="569" spans="1:12" ht="25.5">
      <c r="A569" s="8">
        <v>558</v>
      </c>
      <c r="B569" s="2" t="s">
        <v>367</v>
      </c>
      <c r="C569" s="2" t="s">
        <v>375</v>
      </c>
      <c r="D569" s="2" t="s">
        <v>7</v>
      </c>
      <c r="E569" s="6" t="s">
        <v>376</v>
      </c>
      <c r="F569" s="12">
        <v>6914.5620200000003</v>
      </c>
      <c r="G569" s="12">
        <v>5920</v>
      </c>
      <c r="H569" s="13">
        <v>0.85616413344427567</v>
      </c>
      <c r="J569" s="12">
        <v>6914.5619999999999</v>
      </c>
      <c r="K569" s="12">
        <v>5920</v>
      </c>
      <c r="L569" s="29">
        <f t="shared" si="9"/>
        <v>85.616413592068454</v>
      </c>
    </row>
    <row r="570" spans="1:12" ht="38.25">
      <c r="A570" s="8">
        <v>559</v>
      </c>
      <c r="B570" s="2" t="s">
        <v>367</v>
      </c>
      <c r="C570" s="2" t="s">
        <v>375</v>
      </c>
      <c r="D570" s="2" t="s">
        <v>238</v>
      </c>
      <c r="E570" s="6" t="s">
        <v>239</v>
      </c>
      <c r="F570" s="12">
        <v>6914.5620200000003</v>
      </c>
      <c r="G570" s="12">
        <v>5920</v>
      </c>
      <c r="H570" s="13">
        <v>0.85616413344427567</v>
      </c>
      <c r="J570" s="12">
        <v>6914.5619999999999</v>
      </c>
      <c r="K570" s="12">
        <v>5920</v>
      </c>
      <c r="L570" s="29">
        <f t="shared" si="9"/>
        <v>85.616413592068454</v>
      </c>
    </row>
    <row r="571" spans="1:12">
      <c r="A571" s="8">
        <v>560</v>
      </c>
      <c r="B571" s="2" t="s">
        <v>367</v>
      </c>
      <c r="C571" s="2" t="s">
        <v>375</v>
      </c>
      <c r="D571" s="2" t="s">
        <v>240</v>
      </c>
      <c r="E571" s="6" t="s">
        <v>241</v>
      </c>
      <c r="F571" s="12">
        <v>6914.5620200000003</v>
      </c>
      <c r="G571" s="12">
        <v>5920</v>
      </c>
      <c r="H571" s="13">
        <v>0.85616413344427567</v>
      </c>
      <c r="J571" s="12">
        <v>6914.5619999999999</v>
      </c>
      <c r="K571" s="12">
        <v>5920</v>
      </c>
      <c r="L571" s="29">
        <f t="shared" si="9"/>
        <v>85.616413592068454</v>
      </c>
    </row>
    <row r="572" spans="1:12">
      <c r="A572" s="8">
        <v>561</v>
      </c>
      <c r="B572" s="2" t="s">
        <v>367</v>
      </c>
      <c r="C572" s="2" t="s">
        <v>377</v>
      </c>
      <c r="D572" s="2" t="s">
        <v>7</v>
      </c>
      <c r="E572" s="6" t="s">
        <v>378</v>
      </c>
      <c r="F572" s="12">
        <v>1210.9000000000001</v>
      </c>
      <c r="G572" s="12">
        <v>634.14146000000005</v>
      </c>
      <c r="H572" s="13">
        <v>0.52369432653398296</v>
      </c>
      <c r="J572" s="12">
        <v>1210.9000000000001</v>
      </c>
      <c r="K572" s="12">
        <v>634.14146000000005</v>
      </c>
      <c r="L572" s="29">
        <f t="shared" si="9"/>
        <v>52.369432653398299</v>
      </c>
    </row>
    <row r="573" spans="1:12" ht="25.5">
      <c r="A573" s="8">
        <v>562</v>
      </c>
      <c r="B573" s="2" t="s">
        <v>367</v>
      </c>
      <c r="C573" s="2" t="s">
        <v>377</v>
      </c>
      <c r="D573" s="2" t="s">
        <v>29</v>
      </c>
      <c r="E573" s="6" t="s">
        <v>30</v>
      </c>
      <c r="F573" s="12">
        <v>1210.9000000000001</v>
      </c>
      <c r="G573" s="12">
        <v>634.14146000000005</v>
      </c>
      <c r="H573" s="13">
        <v>0.52369432653398296</v>
      </c>
      <c r="J573" s="12">
        <v>1210.9000000000001</v>
      </c>
      <c r="K573" s="12">
        <v>634.14146000000005</v>
      </c>
      <c r="L573" s="29">
        <f t="shared" si="9"/>
        <v>52.369432653398299</v>
      </c>
    </row>
    <row r="574" spans="1:12" ht="25.5">
      <c r="A574" s="8">
        <v>563</v>
      </c>
      <c r="B574" s="2" t="s">
        <v>367</v>
      </c>
      <c r="C574" s="2" t="s">
        <v>377</v>
      </c>
      <c r="D574" s="2" t="s">
        <v>31</v>
      </c>
      <c r="E574" s="6" t="s">
        <v>32</v>
      </c>
      <c r="F574" s="12">
        <v>1210.9000000000001</v>
      </c>
      <c r="G574" s="12">
        <v>634.14146000000005</v>
      </c>
      <c r="H574" s="13">
        <v>0.52369432653398296</v>
      </c>
      <c r="J574" s="12">
        <v>1210.9000000000001</v>
      </c>
      <c r="K574" s="12">
        <v>634.14146000000005</v>
      </c>
      <c r="L574" s="29">
        <f t="shared" si="9"/>
        <v>52.369432653398299</v>
      </c>
    </row>
    <row r="575" spans="1:12" ht="76.5">
      <c r="A575" s="8">
        <v>564</v>
      </c>
      <c r="B575" s="2" t="s">
        <v>367</v>
      </c>
      <c r="C575" s="2" t="s">
        <v>379</v>
      </c>
      <c r="D575" s="2" t="s">
        <v>7</v>
      </c>
      <c r="E575" s="6" t="s">
        <v>380</v>
      </c>
      <c r="F575" s="12">
        <v>82951</v>
      </c>
      <c r="G575" s="12">
        <v>38421.722670000003</v>
      </c>
      <c r="H575" s="13">
        <v>0.46318576834516761</v>
      </c>
      <c r="J575" s="12">
        <v>82951</v>
      </c>
      <c r="K575" s="12">
        <v>38421.722670000003</v>
      </c>
      <c r="L575" s="29">
        <f t="shared" si="9"/>
        <v>46.318576834516769</v>
      </c>
    </row>
    <row r="576" spans="1:12" ht="63.75">
      <c r="A576" s="8">
        <v>565</v>
      </c>
      <c r="B576" s="2" t="s">
        <v>367</v>
      </c>
      <c r="C576" s="2" t="s">
        <v>379</v>
      </c>
      <c r="D576" s="2" t="s">
        <v>17</v>
      </c>
      <c r="E576" s="6" t="s">
        <v>18</v>
      </c>
      <c r="F576" s="12">
        <v>82951</v>
      </c>
      <c r="G576" s="12">
        <v>38421.722670000003</v>
      </c>
      <c r="H576" s="13">
        <v>0.46318576834516761</v>
      </c>
      <c r="J576" s="12">
        <v>82951</v>
      </c>
      <c r="K576" s="12">
        <v>38421.722670000003</v>
      </c>
      <c r="L576" s="29">
        <f t="shared" si="9"/>
        <v>46.318576834516769</v>
      </c>
    </row>
    <row r="577" spans="1:12" ht="25.5">
      <c r="A577" s="8">
        <v>566</v>
      </c>
      <c r="B577" s="2" t="s">
        <v>367</v>
      </c>
      <c r="C577" s="2" t="s">
        <v>379</v>
      </c>
      <c r="D577" s="2" t="s">
        <v>88</v>
      </c>
      <c r="E577" s="6" t="s">
        <v>89</v>
      </c>
      <c r="F577" s="12">
        <v>82951</v>
      </c>
      <c r="G577" s="12">
        <v>38421.722670000003</v>
      </c>
      <c r="H577" s="13">
        <v>0.46318576834516761</v>
      </c>
      <c r="J577" s="12">
        <v>82951</v>
      </c>
      <c r="K577" s="12">
        <v>38421.722670000003</v>
      </c>
      <c r="L577" s="29">
        <f t="shared" si="9"/>
        <v>46.318576834516769</v>
      </c>
    </row>
    <row r="578" spans="1:12" ht="76.5">
      <c r="A578" s="8">
        <v>567</v>
      </c>
      <c r="B578" s="2" t="s">
        <v>367</v>
      </c>
      <c r="C578" s="2" t="s">
        <v>381</v>
      </c>
      <c r="D578" s="2" t="s">
        <v>7</v>
      </c>
      <c r="E578" s="6" t="s">
        <v>382</v>
      </c>
      <c r="F578" s="12">
        <v>1781</v>
      </c>
      <c r="G578" s="12">
        <v>799.66858000000002</v>
      </c>
      <c r="H578" s="13">
        <v>0.44899976417742843</v>
      </c>
      <c r="J578" s="12">
        <v>1781</v>
      </c>
      <c r="K578" s="12">
        <v>799.66858000000002</v>
      </c>
      <c r="L578" s="29">
        <f t="shared" si="9"/>
        <v>44.899976417742842</v>
      </c>
    </row>
    <row r="579" spans="1:12" ht="25.5">
      <c r="A579" s="8">
        <v>568</v>
      </c>
      <c r="B579" s="2" t="s">
        <v>367</v>
      </c>
      <c r="C579" s="2" t="s">
        <v>381</v>
      </c>
      <c r="D579" s="2" t="s">
        <v>29</v>
      </c>
      <c r="E579" s="6" t="s">
        <v>30</v>
      </c>
      <c r="F579" s="12">
        <v>1781</v>
      </c>
      <c r="G579" s="12">
        <v>799.66858000000002</v>
      </c>
      <c r="H579" s="13">
        <v>0.44899976417742843</v>
      </c>
      <c r="J579" s="12">
        <v>1781</v>
      </c>
      <c r="K579" s="12">
        <v>799.66858000000002</v>
      </c>
      <c r="L579" s="29">
        <f t="shared" si="9"/>
        <v>44.899976417742842</v>
      </c>
    </row>
    <row r="580" spans="1:12" ht="25.5">
      <c r="A580" s="8">
        <v>569</v>
      </c>
      <c r="B580" s="2" t="s">
        <v>367</v>
      </c>
      <c r="C580" s="2" t="s">
        <v>381</v>
      </c>
      <c r="D580" s="2" t="s">
        <v>31</v>
      </c>
      <c r="E580" s="6" t="s">
        <v>32</v>
      </c>
      <c r="F580" s="12">
        <v>1781</v>
      </c>
      <c r="G580" s="12">
        <v>799.66858000000002</v>
      </c>
      <c r="H580" s="13">
        <v>0.44899976417742843</v>
      </c>
      <c r="J580" s="12">
        <v>1781</v>
      </c>
      <c r="K580" s="12">
        <v>799.66858000000002</v>
      </c>
      <c r="L580" s="29">
        <f t="shared" si="9"/>
        <v>44.899976417742842</v>
      </c>
    </row>
    <row r="581" spans="1:12" ht="25.5">
      <c r="A581" s="8">
        <v>570</v>
      </c>
      <c r="B581" s="2" t="s">
        <v>367</v>
      </c>
      <c r="C581" s="2" t="s">
        <v>383</v>
      </c>
      <c r="D581" s="2" t="s">
        <v>7</v>
      </c>
      <c r="E581" s="6" t="s">
        <v>384</v>
      </c>
      <c r="F581" s="12">
        <v>3062</v>
      </c>
      <c r="G581" s="12">
        <v>0</v>
      </c>
      <c r="H581" s="13">
        <v>0</v>
      </c>
      <c r="J581" s="12">
        <v>3062</v>
      </c>
      <c r="K581" s="12">
        <v>0</v>
      </c>
      <c r="L581" s="29">
        <f t="shared" si="9"/>
        <v>0</v>
      </c>
    </row>
    <row r="582" spans="1:12" ht="25.5">
      <c r="A582" s="8">
        <v>571</v>
      </c>
      <c r="B582" s="2" t="s">
        <v>367</v>
      </c>
      <c r="C582" s="2" t="s">
        <v>383</v>
      </c>
      <c r="D582" s="2" t="s">
        <v>29</v>
      </c>
      <c r="E582" s="6" t="s">
        <v>30</v>
      </c>
      <c r="F582" s="12">
        <v>3062</v>
      </c>
      <c r="G582" s="12">
        <v>0</v>
      </c>
      <c r="H582" s="13">
        <v>0</v>
      </c>
      <c r="J582" s="12">
        <v>3062</v>
      </c>
      <c r="K582" s="12">
        <v>0</v>
      </c>
      <c r="L582" s="29">
        <f t="shared" si="9"/>
        <v>0</v>
      </c>
    </row>
    <row r="583" spans="1:12" ht="25.5">
      <c r="A583" s="8">
        <v>572</v>
      </c>
      <c r="B583" s="2" t="s">
        <v>367</v>
      </c>
      <c r="C583" s="2" t="s">
        <v>383</v>
      </c>
      <c r="D583" s="2" t="s">
        <v>31</v>
      </c>
      <c r="E583" s="6" t="s">
        <v>32</v>
      </c>
      <c r="F583" s="12">
        <v>3062</v>
      </c>
      <c r="G583" s="12">
        <v>0</v>
      </c>
      <c r="H583" s="13">
        <v>0</v>
      </c>
      <c r="J583" s="12">
        <v>3062</v>
      </c>
      <c r="K583" s="12">
        <v>0</v>
      </c>
      <c r="L583" s="29">
        <f t="shared" si="9"/>
        <v>0</v>
      </c>
    </row>
    <row r="584" spans="1:12" ht="38.25">
      <c r="A584" s="8">
        <v>573</v>
      </c>
      <c r="B584" s="2" t="s">
        <v>367</v>
      </c>
      <c r="C584" s="2" t="s">
        <v>385</v>
      </c>
      <c r="D584" s="2" t="s">
        <v>7</v>
      </c>
      <c r="E584" s="6" t="s">
        <v>386</v>
      </c>
      <c r="F584" s="12">
        <v>357</v>
      </c>
      <c r="G584" s="12">
        <v>0</v>
      </c>
      <c r="H584" s="13">
        <v>0</v>
      </c>
      <c r="J584" s="12">
        <v>357</v>
      </c>
      <c r="K584" s="12">
        <v>0</v>
      </c>
      <c r="L584" s="29">
        <f t="shared" si="9"/>
        <v>0</v>
      </c>
    </row>
    <row r="585" spans="1:12" ht="63.75">
      <c r="A585" s="8">
        <v>574</v>
      </c>
      <c r="B585" s="2" t="s">
        <v>367</v>
      </c>
      <c r="C585" s="2" t="s">
        <v>387</v>
      </c>
      <c r="D585" s="2" t="s">
        <v>7</v>
      </c>
      <c r="E585" s="6" t="s">
        <v>543</v>
      </c>
      <c r="F585" s="12">
        <v>357</v>
      </c>
      <c r="G585" s="12">
        <v>0</v>
      </c>
      <c r="H585" s="13">
        <v>0</v>
      </c>
      <c r="J585" s="12">
        <v>357</v>
      </c>
      <c r="K585" s="12">
        <v>0</v>
      </c>
      <c r="L585" s="29">
        <f t="shared" si="9"/>
        <v>0</v>
      </c>
    </row>
    <row r="586" spans="1:12" ht="25.5">
      <c r="A586" s="8">
        <v>575</v>
      </c>
      <c r="B586" s="2" t="s">
        <v>367</v>
      </c>
      <c r="C586" s="2" t="s">
        <v>387</v>
      </c>
      <c r="D586" s="2" t="s">
        <v>29</v>
      </c>
      <c r="E586" s="6" t="s">
        <v>30</v>
      </c>
      <c r="F586" s="12">
        <v>357</v>
      </c>
      <c r="G586" s="12">
        <v>0</v>
      </c>
      <c r="H586" s="13">
        <v>0</v>
      </c>
      <c r="J586" s="12">
        <v>357</v>
      </c>
      <c r="K586" s="12">
        <v>0</v>
      </c>
      <c r="L586" s="29">
        <f t="shared" si="9"/>
        <v>0</v>
      </c>
    </row>
    <row r="587" spans="1:12" ht="25.5">
      <c r="A587" s="8">
        <v>576</v>
      </c>
      <c r="B587" s="2" t="s">
        <v>367</v>
      </c>
      <c r="C587" s="2" t="s">
        <v>387</v>
      </c>
      <c r="D587" s="2" t="s">
        <v>31</v>
      </c>
      <c r="E587" s="6" t="s">
        <v>32</v>
      </c>
      <c r="F587" s="12">
        <v>357</v>
      </c>
      <c r="G587" s="12">
        <v>0</v>
      </c>
      <c r="H587" s="13">
        <v>0</v>
      </c>
      <c r="J587" s="12">
        <v>357</v>
      </c>
      <c r="K587" s="12">
        <v>0</v>
      </c>
      <c r="L587" s="29">
        <f t="shared" si="9"/>
        <v>0</v>
      </c>
    </row>
    <row r="588" spans="1:12" s="5" customFormat="1">
      <c r="A588" s="8">
        <v>577</v>
      </c>
      <c r="B588" s="17" t="s">
        <v>388</v>
      </c>
      <c r="C588" s="17" t="s">
        <v>6</v>
      </c>
      <c r="D588" s="17" t="s">
        <v>7</v>
      </c>
      <c r="E588" s="1" t="s">
        <v>389</v>
      </c>
      <c r="F588" s="20">
        <v>297291.59125</v>
      </c>
      <c r="G588" s="20">
        <v>136213.07008</v>
      </c>
      <c r="H588" s="21">
        <v>0.45818002960418408</v>
      </c>
      <c r="J588" s="20">
        <f>J589</f>
        <v>297291.59100000001</v>
      </c>
      <c r="K588" s="20">
        <v>136213.07008</v>
      </c>
      <c r="L588" s="32">
        <f t="shared" si="9"/>
        <v>45.818002998947925</v>
      </c>
    </row>
    <row r="589" spans="1:12" ht="38.25">
      <c r="A589" s="8">
        <v>578</v>
      </c>
      <c r="B589" s="2" t="s">
        <v>388</v>
      </c>
      <c r="C589" s="2" t="s">
        <v>47</v>
      </c>
      <c r="D589" s="2" t="s">
        <v>7</v>
      </c>
      <c r="E589" s="6" t="s">
        <v>48</v>
      </c>
      <c r="F589" s="12">
        <v>297291.59125</v>
      </c>
      <c r="G589" s="12">
        <v>136213.07008</v>
      </c>
      <c r="H589" s="13">
        <v>0.45818002960418408</v>
      </c>
      <c r="J589" s="12">
        <f>J590+J631</f>
        <v>297291.59100000001</v>
      </c>
      <c r="K589" s="12">
        <v>136213.07008</v>
      </c>
      <c r="L589" s="29">
        <f t="shared" si="9"/>
        <v>45.818002998947925</v>
      </c>
    </row>
    <row r="590" spans="1:12" ht="25.5">
      <c r="A590" s="8">
        <v>579</v>
      </c>
      <c r="B590" s="2" t="s">
        <v>388</v>
      </c>
      <c r="C590" s="2" t="s">
        <v>117</v>
      </c>
      <c r="D590" s="2" t="s">
        <v>7</v>
      </c>
      <c r="E590" s="6" t="s">
        <v>118</v>
      </c>
      <c r="F590" s="12">
        <v>287981.79125000001</v>
      </c>
      <c r="G590" s="12">
        <v>134878.09114999999</v>
      </c>
      <c r="H590" s="13">
        <v>0.46835631712878306</v>
      </c>
      <c r="J590" s="12">
        <f>J591+J600+J603+J608+J613+J618+J623+J628</f>
        <v>287981.79100000003</v>
      </c>
      <c r="K590" s="12">
        <v>134878.09099999999</v>
      </c>
      <c r="L590" s="29">
        <f t="shared" si="9"/>
        <v>46.835631701450168</v>
      </c>
    </row>
    <row r="591" spans="1:12" ht="38.25">
      <c r="A591" s="8">
        <v>580</v>
      </c>
      <c r="B591" s="2" t="s">
        <v>388</v>
      </c>
      <c r="C591" s="2" t="s">
        <v>390</v>
      </c>
      <c r="D591" s="2" t="s">
        <v>7</v>
      </c>
      <c r="E591" s="6" t="s">
        <v>391</v>
      </c>
      <c r="F591" s="12">
        <v>94912.891250000001</v>
      </c>
      <c r="G591" s="12">
        <v>42590.458429999999</v>
      </c>
      <c r="H591" s="13">
        <v>0.4487320728415804</v>
      </c>
      <c r="J591" s="12">
        <f>J592+J594+J596+J598</f>
        <v>94912.891000000003</v>
      </c>
      <c r="K591" s="12">
        <v>42590.458429999999</v>
      </c>
      <c r="L591" s="29">
        <f t="shared" si="9"/>
        <v>44.873207402353806</v>
      </c>
    </row>
    <row r="592" spans="1:12" ht="63.75">
      <c r="A592" s="8">
        <v>581</v>
      </c>
      <c r="B592" s="2" t="s">
        <v>388</v>
      </c>
      <c r="C592" s="2" t="s">
        <v>390</v>
      </c>
      <c r="D592" s="2" t="s">
        <v>17</v>
      </c>
      <c r="E592" s="6" t="s">
        <v>18</v>
      </c>
      <c r="F592" s="12">
        <v>30344.1</v>
      </c>
      <c r="G592" s="12">
        <v>14443.817370000001</v>
      </c>
      <c r="H592" s="13">
        <v>0.47600084925899927</v>
      </c>
      <c r="J592" s="12">
        <v>30344.1</v>
      </c>
      <c r="K592" s="12">
        <v>14443.817370000001</v>
      </c>
      <c r="L592" s="29">
        <f t="shared" si="9"/>
        <v>47.600084925899935</v>
      </c>
    </row>
    <row r="593" spans="1:12" ht="25.5">
      <c r="A593" s="8">
        <v>582</v>
      </c>
      <c r="B593" s="2" t="s">
        <v>388</v>
      </c>
      <c r="C593" s="2" t="s">
        <v>390</v>
      </c>
      <c r="D593" s="2" t="s">
        <v>88</v>
      </c>
      <c r="E593" s="6" t="s">
        <v>89</v>
      </c>
      <c r="F593" s="12">
        <v>30344.1</v>
      </c>
      <c r="G593" s="12">
        <v>14443.817370000001</v>
      </c>
      <c r="H593" s="13">
        <v>0.47600084925899927</v>
      </c>
      <c r="J593" s="12">
        <v>30344.1</v>
      </c>
      <c r="K593" s="12">
        <v>14443.817370000001</v>
      </c>
      <c r="L593" s="29">
        <f t="shared" si="9"/>
        <v>47.600084925899935</v>
      </c>
    </row>
    <row r="594" spans="1:12" ht="25.5">
      <c r="A594" s="8">
        <v>583</v>
      </c>
      <c r="B594" s="2" t="s">
        <v>388</v>
      </c>
      <c r="C594" s="2" t="s">
        <v>390</v>
      </c>
      <c r="D594" s="2" t="s">
        <v>29</v>
      </c>
      <c r="E594" s="6" t="s">
        <v>30</v>
      </c>
      <c r="F594" s="12">
        <v>34152.400000000001</v>
      </c>
      <c r="G594" s="12">
        <v>15909.52592</v>
      </c>
      <c r="H594" s="13">
        <v>0.46583917733453578</v>
      </c>
      <c r="J594" s="12">
        <v>34152.400000000001</v>
      </c>
      <c r="K594" s="12">
        <v>15909.52592</v>
      </c>
      <c r="L594" s="29">
        <f t="shared" si="9"/>
        <v>46.583917733453575</v>
      </c>
    </row>
    <row r="595" spans="1:12" ht="25.5">
      <c r="A595" s="8">
        <v>584</v>
      </c>
      <c r="B595" s="2" t="s">
        <v>388</v>
      </c>
      <c r="C595" s="2" t="s">
        <v>390</v>
      </c>
      <c r="D595" s="2" t="s">
        <v>31</v>
      </c>
      <c r="E595" s="6" t="s">
        <v>32</v>
      </c>
      <c r="F595" s="12">
        <v>34152.400000000001</v>
      </c>
      <c r="G595" s="12">
        <v>15909.52592</v>
      </c>
      <c r="H595" s="13">
        <v>0.46583917733453578</v>
      </c>
      <c r="J595" s="12">
        <v>34152.400000000001</v>
      </c>
      <c r="K595" s="12">
        <v>15909.52592</v>
      </c>
      <c r="L595" s="29">
        <f t="shared" si="9"/>
        <v>46.583917733453575</v>
      </c>
    </row>
    <row r="596" spans="1:12" ht="25.5">
      <c r="A596" s="8">
        <v>585</v>
      </c>
      <c r="B596" s="2" t="s">
        <v>388</v>
      </c>
      <c r="C596" s="2" t="s">
        <v>390</v>
      </c>
      <c r="D596" s="2" t="s">
        <v>125</v>
      </c>
      <c r="E596" s="6" t="s">
        <v>126</v>
      </c>
      <c r="F596" s="12">
        <v>26509.200000000001</v>
      </c>
      <c r="G596" s="12">
        <v>10886.34237</v>
      </c>
      <c r="H596" s="13">
        <v>0.41066280272509165</v>
      </c>
      <c r="J596" s="12">
        <v>26509.200000000001</v>
      </c>
      <c r="K596" s="12">
        <v>10886.34237</v>
      </c>
      <c r="L596" s="29">
        <f t="shared" si="9"/>
        <v>41.066280272509168</v>
      </c>
    </row>
    <row r="597" spans="1:12">
      <c r="A597" s="8">
        <v>586</v>
      </c>
      <c r="B597" s="2" t="s">
        <v>388</v>
      </c>
      <c r="C597" s="2" t="s">
        <v>390</v>
      </c>
      <c r="D597" s="2" t="s">
        <v>188</v>
      </c>
      <c r="E597" s="6" t="s">
        <v>189</v>
      </c>
      <c r="F597" s="12">
        <v>26509.200000000001</v>
      </c>
      <c r="G597" s="12">
        <v>10886.34237</v>
      </c>
      <c r="H597" s="13">
        <v>0.41066280272509165</v>
      </c>
      <c r="J597" s="12">
        <v>26509.200000000001</v>
      </c>
      <c r="K597" s="12">
        <v>10886.34237</v>
      </c>
      <c r="L597" s="29">
        <f t="shared" si="9"/>
        <v>41.066280272509168</v>
      </c>
    </row>
    <row r="598" spans="1:12">
      <c r="A598" s="8">
        <v>587</v>
      </c>
      <c r="B598" s="2" t="s">
        <v>388</v>
      </c>
      <c r="C598" s="2" t="s">
        <v>390</v>
      </c>
      <c r="D598" s="2" t="s">
        <v>33</v>
      </c>
      <c r="E598" s="6" t="s">
        <v>34</v>
      </c>
      <c r="F598" s="12">
        <v>3907.1912499999999</v>
      </c>
      <c r="G598" s="12">
        <v>1350.77277</v>
      </c>
      <c r="H598" s="13">
        <v>0.34571452574787581</v>
      </c>
      <c r="J598" s="12">
        <v>3907.1909999999998</v>
      </c>
      <c r="K598" s="12">
        <v>1350.77277</v>
      </c>
      <c r="L598" s="29">
        <f t="shared" si="9"/>
        <v>34.57145478682768</v>
      </c>
    </row>
    <row r="599" spans="1:12">
      <c r="A599" s="8">
        <v>588</v>
      </c>
      <c r="B599" s="2" t="s">
        <v>388</v>
      </c>
      <c r="C599" s="2" t="s">
        <v>390</v>
      </c>
      <c r="D599" s="2" t="s">
        <v>35</v>
      </c>
      <c r="E599" s="6" t="s">
        <v>36</v>
      </c>
      <c r="F599" s="12">
        <v>3907.1912499999999</v>
      </c>
      <c r="G599" s="12">
        <v>1350.77277</v>
      </c>
      <c r="H599" s="13">
        <v>0.34571452574787581</v>
      </c>
      <c r="J599" s="12">
        <v>3907.1909999999998</v>
      </c>
      <c r="K599" s="12">
        <v>1350.77277</v>
      </c>
      <c r="L599" s="29">
        <f t="shared" si="9"/>
        <v>34.57145478682768</v>
      </c>
    </row>
    <row r="600" spans="1:12">
      <c r="A600" s="8">
        <v>589</v>
      </c>
      <c r="B600" s="2" t="s">
        <v>388</v>
      </c>
      <c r="C600" s="2" t="s">
        <v>392</v>
      </c>
      <c r="D600" s="2" t="s">
        <v>7</v>
      </c>
      <c r="E600" s="6" t="s">
        <v>393</v>
      </c>
      <c r="F600" s="12">
        <v>1143</v>
      </c>
      <c r="G600" s="12">
        <v>493.46546999999998</v>
      </c>
      <c r="H600" s="13">
        <v>0.43172832020997376</v>
      </c>
      <c r="J600" s="12">
        <v>1143</v>
      </c>
      <c r="K600" s="12">
        <v>493.46600000000001</v>
      </c>
      <c r="L600" s="29">
        <f t="shared" si="9"/>
        <v>43.172878390201227</v>
      </c>
    </row>
    <row r="601" spans="1:12" ht="25.5">
      <c r="A601" s="8">
        <v>590</v>
      </c>
      <c r="B601" s="2" t="s">
        <v>388</v>
      </c>
      <c r="C601" s="2" t="s">
        <v>392</v>
      </c>
      <c r="D601" s="2" t="s">
        <v>29</v>
      </c>
      <c r="E601" s="6" t="s">
        <v>30</v>
      </c>
      <c r="F601" s="12">
        <v>1143</v>
      </c>
      <c r="G601" s="12">
        <v>493.46546999999998</v>
      </c>
      <c r="H601" s="13">
        <v>0.43172832020997376</v>
      </c>
      <c r="J601" s="12">
        <v>1143</v>
      </c>
      <c r="K601" s="12">
        <v>493.46600000000001</v>
      </c>
      <c r="L601" s="29">
        <f t="shared" si="9"/>
        <v>43.172878390201227</v>
      </c>
    </row>
    <row r="602" spans="1:12" ht="25.5">
      <c r="A602" s="8">
        <v>591</v>
      </c>
      <c r="B602" s="2" t="s">
        <v>388</v>
      </c>
      <c r="C602" s="2" t="s">
        <v>392</v>
      </c>
      <c r="D602" s="2" t="s">
        <v>31</v>
      </c>
      <c r="E602" s="6" t="s">
        <v>32</v>
      </c>
      <c r="F602" s="12">
        <v>1143</v>
      </c>
      <c r="G602" s="12">
        <v>493.46546999999998</v>
      </c>
      <c r="H602" s="13">
        <v>0.43172832020997376</v>
      </c>
      <c r="J602" s="12">
        <v>1143</v>
      </c>
      <c r="K602" s="12">
        <v>493.46600000000001</v>
      </c>
      <c r="L602" s="29">
        <f t="shared" si="9"/>
        <v>43.172878390201227</v>
      </c>
    </row>
    <row r="603" spans="1:12">
      <c r="A603" s="8">
        <v>592</v>
      </c>
      <c r="B603" s="2" t="s">
        <v>388</v>
      </c>
      <c r="C603" s="2" t="s">
        <v>394</v>
      </c>
      <c r="D603" s="2" t="s">
        <v>7</v>
      </c>
      <c r="E603" s="6" t="s">
        <v>395</v>
      </c>
      <c r="F603" s="12">
        <v>2703.2</v>
      </c>
      <c r="G603" s="12">
        <v>678.90281000000004</v>
      </c>
      <c r="H603" s="13">
        <v>0.25114782849955608</v>
      </c>
      <c r="J603" s="12">
        <v>2703.2</v>
      </c>
      <c r="K603" s="12">
        <v>678.90281000000004</v>
      </c>
      <c r="L603" s="29">
        <f t="shared" si="9"/>
        <v>25.114782849955613</v>
      </c>
    </row>
    <row r="604" spans="1:12" ht="25.5">
      <c r="A604" s="8">
        <v>593</v>
      </c>
      <c r="B604" s="2" t="s">
        <v>388</v>
      </c>
      <c r="C604" s="2" t="s">
        <v>394</v>
      </c>
      <c r="D604" s="2" t="s">
        <v>29</v>
      </c>
      <c r="E604" s="6" t="s">
        <v>30</v>
      </c>
      <c r="F604" s="12">
        <v>1801.2</v>
      </c>
      <c r="G604" s="12">
        <v>458.83418999999998</v>
      </c>
      <c r="H604" s="13">
        <v>0.25473805796135907</v>
      </c>
      <c r="J604" s="12">
        <v>1801.2</v>
      </c>
      <c r="K604" s="12">
        <v>458.83418999999998</v>
      </c>
      <c r="L604" s="29">
        <f t="shared" si="9"/>
        <v>25.473805796135906</v>
      </c>
    </row>
    <row r="605" spans="1:12" ht="25.5">
      <c r="A605" s="8">
        <v>594</v>
      </c>
      <c r="B605" s="2" t="s">
        <v>388</v>
      </c>
      <c r="C605" s="2" t="s">
        <v>394</v>
      </c>
      <c r="D605" s="2" t="s">
        <v>31</v>
      </c>
      <c r="E605" s="6" t="s">
        <v>32</v>
      </c>
      <c r="F605" s="12">
        <v>1801.2</v>
      </c>
      <c r="G605" s="12">
        <v>458.83418999999998</v>
      </c>
      <c r="H605" s="13">
        <v>0.25473805796135907</v>
      </c>
      <c r="J605" s="12">
        <v>1801.2</v>
      </c>
      <c r="K605" s="12">
        <v>458.83418999999998</v>
      </c>
      <c r="L605" s="29">
        <f t="shared" si="9"/>
        <v>25.473805796135906</v>
      </c>
    </row>
    <row r="606" spans="1:12" ht="25.5">
      <c r="A606" s="8">
        <v>595</v>
      </c>
      <c r="B606" s="2" t="s">
        <v>388</v>
      </c>
      <c r="C606" s="2" t="s">
        <v>394</v>
      </c>
      <c r="D606" s="2" t="s">
        <v>125</v>
      </c>
      <c r="E606" s="6" t="s">
        <v>126</v>
      </c>
      <c r="F606" s="12">
        <v>902</v>
      </c>
      <c r="G606" s="12">
        <v>220.06862000000001</v>
      </c>
      <c r="H606" s="13">
        <v>0.24397851441241686</v>
      </c>
      <c r="J606" s="12">
        <v>902</v>
      </c>
      <c r="K606" s="12">
        <v>220.06862000000001</v>
      </c>
      <c r="L606" s="29">
        <f t="shared" si="9"/>
        <v>24.397851441241684</v>
      </c>
    </row>
    <row r="607" spans="1:12">
      <c r="A607" s="8">
        <v>596</v>
      </c>
      <c r="B607" s="2" t="s">
        <v>388</v>
      </c>
      <c r="C607" s="2" t="s">
        <v>394</v>
      </c>
      <c r="D607" s="2" t="s">
        <v>188</v>
      </c>
      <c r="E607" s="6" t="s">
        <v>189</v>
      </c>
      <c r="F607" s="12">
        <v>902</v>
      </c>
      <c r="G607" s="12">
        <v>220.06862000000001</v>
      </c>
      <c r="H607" s="13">
        <v>0.24397851441241686</v>
      </c>
      <c r="J607" s="12">
        <v>902</v>
      </c>
      <c r="K607" s="12">
        <v>220.06862000000001</v>
      </c>
      <c r="L607" s="29">
        <f t="shared" si="9"/>
        <v>24.397851441241684</v>
      </c>
    </row>
    <row r="608" spans="1:12" ht="114.75">
      <c r="A608" s="8">
        <v>597</v>
      </c>
      <c r="B608" s="2" t="s">
        <v>388</v>
      </c>
      <c r="C608" s="2" t="s">
        <v>396</v>
      </c>
      <c r="D608" s="2" t="s">
        <v>7</v>
      </c>
      <c r="E608" s="6" t="s">
        <v>397</v>
      </c>
      <c r="F608" s="12">
        <v>161569</v>
      </c>
      <c r="G608" s="12">
        <v>79931.060259999998</v>
      </c>
      <c r="H608" s="13">
        <v>0.49471780019681993</v>
      </c>
      <c r="J608" s="12">
        <v>161569</v>
      </c>
      <c r="K608" s="12">
        <v>79931.060259999998</v>
      </c>
      <c r="L608" s="29">
        <f t="shared" si="9"/>
        <v>49.471780019681994</v>
      </c>
    </row>
    <row r="609" spans="1:12" ht="63.75">
      <c r="A609" s="8">
        <v>598</v>
      </c>
      <c r="B609" s="2" t="s">
        <v>388</v>
      </c>
      <c r="C609" s="2" t="s">
        <v>396</v>
      </c>
      <c r="D609" s="2" t="s">
        <v>17</v>
      </c>
      <c r="E609" s="6" t="s">
        <v>18</v>
      </c>
      <c r="F609" s="12">
        <v>110905.2</v>
      </c>
      <c r="G609" s="12">
        <v>52277.735209999999</v>
      </c>
      <c r="H609" s="13">
        <v>0.47137316564056508</v>
      </c>
      <c r="J609" s="12">
        <v>110905.2</v>
      </c>
      <c r="K609" s="12">
        <v>52277.735209999999</v>
      </c>
      <c r="L609" s="29">
        <f t="shared" si="9"/>
        <v>47.137316564056505</v>
      </c>
    </row>
    <row r="610" spans="1:12" ht="25.5">
      <c r="A610" s="8">
        <v>599</v>
      </c>
      <c r="B610" s="2" t="s">
        <v>388</v>
      </c>
      <c r="C610" s="2" t="s">
        <v>396</v>
      </c>
      <c r="D610" s="2" t="s">
        <v>88</v>
      </c>
      <c r="E610" s="6" t="s">
        <v>89</v>
      </c>
      <c r="F610" s="12">
        <v>110905.2</v>
      </c>
      <c r="G610" s="12">
        <v>52277.735209999999</v>
      </c>
      <c r="H610" s="13">
        <v>0.47137316564056508</v>
      </c>
      <c r="J610" s="12">
        <v>110905.2</v>
      </c>
      <c r="K610" s="12">
        <v>52277.735209999999</v>
      </c>
      <c r="L610" s="29">
        <f t="shared" si="9"/>
        <v>47.137316564056505</v>
      </c>
    </row>
    <row r="611" spans="1:12" ht="25.5">
      <c r="A611" s="8">
        <v>600</v>
      </c>
      <c r="B611" s="2" t="s">
        <v>388</v>
      </c>
      <c r="C611" s="2" t="s">
        <v>396</v>
      </c>
      <c r="D611" s="2" t="s">
        <v>125</v>
      </c>
      <c r="E611" s="6" t="s">
        <v>126</v>
      </c>
      <c r="F611" s="12">
        <v>50663.8</v>
      </c>
      <c r="G611" s="12">
        <v>27653.325049999999</v>
      </c>
      <c r="H611" s="13">
        <v>0.54582019212929156</v>
      </c>
      <c r="J611" s="12">
        <v>50663.8</v>
      </c>
      <c r="K611" s="12">
        <v>27653.325049999999</v>
      </c>
      <c r="L611" s="29">
        <f t="shared" si="9"/>
        <v>54.582019212929147</v>
      </c>
    </row>
    <row r="612" spans="1:12">
      <c r="A612" s="8">
        <v>601</v>
      </c>
      <c r="B612" s="2" t="s">
        <v>388</v>
      </c>
      <c r="C612" s="2" t="s">
        <v>396</v>
      </c>
      <c r="D612" s="2" t="s">
        <v>188</v>
      </c>
      <c r="E612" s="6" t="s">
        <v>189</v>
      </c>
      <c r="F612" s="12">
        <v>50663.8</v>
      </c>
      <c r="G612" s="12">
        <v>27653.325049999999</v>
      </c>
      <c r="H612" s="13">
        <v>0.54582019212929156</v>
      </c>
      <c r="J612" s="12">
        <v>50663.8</v>
      </c>
      <c r="K612" s="12">
        <v>27653.325049999999</v>
      </c>
      <c r="L612" s="29">
        <f t="shared" si="9"/>
        <v>54.582019212929147</v>
      </c>
    </row>
    <row r="613" spans="1:12" ht="114.75">
      <c r="A613" s="8">
        <v>602</v>
      </c>
      <c r="B613" s="2" t="s">
        <v>388</v>
      </c>
      <c r="C613" s="2" t="s">
        <v>398</v>
      </c>
      <c r="D613" s="2" t="s">
        <v>7</v>
      </c>
      <c r="E613" s="6" t="s">
        <v>399</v>
      </c>
      <c r="F613" s="12">
        <v>6023</v>
      </c>
      <c r="G613" s="12">
        <v>1690.0128099999999</v>
      </c>
      <c r="H613" s="13">
        <v>0.2805931944213847</v>
      </c>
      <c r="J613" s="12">
        <v>6023</v>
      </c>
      <c r="K613" s="12">
        <v>1690.0128099999999</v>
      </c>
      <c r="L613" s="29">
        <f t="shared" si="9"/>
        <v>28.05931944213847</v>
      </c>
    </row>
    <row r="614" spans="1:12" ht="25.5">
      <c r="A614" s="8">
        <v>603</v>
      </c>
      <c r="B614" s="2" t="s">
        <v>388</v>
      </c>
      <c r="C614" s="2" t="s">
        <v>398</v>
      </c>
      <c r="D614" s="2" t="s">
        <v>29</v>
      </c>
      <c r="E614" s="6" t="s">
        <v>30</v>
      </c>
      <c r="F614" s="12">
        <v>4103.3999999999996</v>
      </c>
      <c r="G614" s="12">
        <v>1261.2285099999999</v>
      </c>
      <c r="H614" s="13">
        <v>0.30736182434079057</v>
      </c>
      <c r="J614" s="12">
        <v>4103.3999999999996</v>
      </c>
      <c r="K614" s="12">
        <v>1261.2285099999999</v>
      </c>
      <c r="L614" s="29">
        <f t="shared" si="9"/>
        <v>30.736182434079058</v>
      </c>
    </row>
    <row r="615" spans="1:12" ht="25.5">
      <c r="A615" s="8">
        <v>604</v>
      </c>
      <c r="B615" s="2" t="s">
        <v>388</v>
      </c>
      <c r="C615" s="2" t="s">
        <v>398</v>
      </c>
      <c r="D615" s="2" t="s">
        <v>31</v>
      </c>
      <c r="E615" s="6" t="s">
        <v>32</v>
      </c>
      <c r="F615" s="12">
        <v>4103.3999999999996</v>
      </c>
      <c r="G615" s="12">
        <v>1261.2285099999999</v>
      </c>
      <c r="H615" s="13">
        <v>0.30736182434079057</v>
      </c>
      <c r="J615" s="12">
        <v>4103.3999999999996</v>
      </c>
      <c r="K615" s="12">
        <v>1261.2285099999999</v>
      </c>
      <c r="L615" s="29">
        <f t="shared" si="9"/>
        <v>30.736182434079058</v>
      </c>
    </row>
    <row r="616" spans="1:12" ht="25.5">
      <c r="A616" s="8">
        <v>605</v>
      </c>
      <c r="B616" s="2" t="s">
        <v>388</v>
      </c>
      <c r="C616" s="2" t="s">
        <v>398</v>
      </c>
      <c r="D616" s="2" t="s">
        <v>125</v>
      </c>
      <c r="E616" s="6" t="s">
        <v>126</v>
      </c>
      <c r="F616" s="12">
        <v>1919.6</v>
      </c>
      <c r="G616" s="12">
        <v>428.78429999999997</v>
      </c>
      <c r="H616" s="13">
        <v>0.22337169201917065</v>
      </c>
      <c r="J616" s="12">
        <v>1919.6</v>
      </c>
      <c r="K616" s="12">
        <v>428.78429999999997</v>
      </c>
      <c r="L616" s="29">
        <f t="shared" si="9"/>
        <v>22.337169201917064</v>
      </c>
    </row>
    <row r="617" spans="1:12">
      <c r="A617" s="8">
        <v>606</v>
      </c>
      <c r="B617" s="2" t="s">
        <v>388</v>
      </c>
      <c r="C617" s="2" t="s">
        <v>398</v>
      </c>
      <c r="D617" s="2" t="s">
        <v>188</v>
      </c>
      <c r="E617" s="6" t="s">
        <v>189</v>
      </c>
      <c r="F617" s="12">
        <v>1919.6</v>
      </c>
      <c r="G617" s="12">
        <v>428.78429999999997</v>
      </c>
      <c r="H617" s="13">
        <v>0.22337169201917065</v>
      </c>
      <c r="J617" s="12">
        <v>1919.6</v>
      </c>
      <c r="K617" s="12">
        <v>428.78429999999997</v>
      </c>
      <c r="L617" s="29">
        <f t="shared" si="9"/>
        <v>22.337169201917064</v>
      </c>
    </row>
    <row r="618" spans="1:12" ht="25.5">
      <c r="A618" s="8">
        <v>607</v>
      </c>
      <c r="B618" s="2" t="s">
        <v>388</v>
      </c>
      <c r="C618" s="2" t="s">
        <v>400</v>
      </c>
      <c r="D618" s="2" t="s">
        <v>7</v>
      </c>
      <c r="E618" s="6" t="s">
        <v>401</v>
      </c>
      <c r="F618" s="12">
        <v>21325</v>
      </c>
      <c r="G618" s="12">
        <v>9457.6474699999999</v>
      </c>
      <c r="H618" s="13">
        <v>0.44350046752637751</v>
      </c>
      <c r="J618" s="12">
        <v>21325</v>
      </c>
      <c r="K618" s="12">
        <v>9457.6474699999999</v>
      </c>
      <c r="L618" s="29">
        <f t="shared" si="9"/>
        <v>44.350046752637752</v>
      </c>
    </row>
    <row r="619" spans="1:12" ht="25.5">
      <c r="A619" s="8">
        <v>608</v>
      </c>
      <c r="B619" s="2" t="s">
        <v>388</v>
      </c>
      <c r="C619" s="2" t="s">
        <v>400</v>
      </c>
      <c r="D619" s="2" t="s">
        <v>29</v>
      </c>
      <c r="E619" s="6" t="s">
        <v>30</v>
      </c>
      <c r="F619" s="12">
        <v>16702</v>
      </c>
      <c r="G619" s="12">
        <v>5039.6562800000002</v>
      </c>
      <c r="H619" s="13">
        <v>0.30173968866004069</v>
      </c>
      <c r="J619" s="12">
        <v>16702</v>
      </c>
      <c r="K619" s="12">
        <v>5039.6562800000002</v>
      </c>
      <c r="L619" s="29">
        <f t="shared" si="9"/>
        <v>30.173968866004074</v>
      </c>
    </row>
    <row r="620" spans="1:12" ht="25.5">
      <c r="A620" s="8">
        <v>609</v>
      </c>
      <c r="B620" s="2" t="s">
        <v>388</v>
      </c>
      <c r="C620" s="2" t="s">
        <v>400</v>
      </c>
      <c r="D620" s="2" t="s">
        <v>31</v>
      </c>
      <c r="E620" s="6" t="s">
        <v>32</v>
      </c>
      <c r="F620" s="12">
        <v>16702</v>
      </c>
      <c r="G620" s="12">
        <v>5039.6562800000002</v>
      </c>
      <c r="H620" s="13">
        <v>0.30173968866004069</v>
      </c>
      <c r="J620" s="12">
        <v>16702</v>
      </c>
      <c r="K620" s="12">
        <v>5039.6562800000002</v>
      </c>
      <c r="L620" s="29">
        <f t="shared" si="9"/>
        <v>30.173968866004074</v>
      </c>
    </row>
    <row r="621" spans="1:12" ht="25.5">
      <c r="A621" s="8">
        <v>610</v>
      </c>
      <c r="B621" s="2" t="s">
        <v>388</v>
      </c>
      <c r="C621" s="2" t="s">
        <v>400</v>
      </c>
      <c r="D621" s="2" t="s">
        <v>125</v>
      </c>
      <c r="E621" s="6" t="s">
        <v>126</v>
      </c>
      <c r="F621" s="12">
        <v>4623</v>
      </c>
      <c r="G621" s="12">
        <v>4417.9911899999997</v>
      </c>
      <c r="H621" s="13">
        <v>0.9556545944192083</v>
      </c>
      <c r="J621" s="12">
        <v>4623</v>
      </c>
      <c r="K621" s="12">
        <v>4417.9911899999997</v>
      </c>
      <c r="L621" s="29">
        <f t="shared" si="9"/>
        <v>95.565459441920837</v>
      </c>
    </row>
    <row r="622" spans="1:12">
      <c r="A622" s="8">
        <v>611</v>
      </c>
      <c r="B622" s="2" t="s">
        <v>388</v>
      </c>
      <c r="C622" s="2" t="s">
        <v>400</v>
      </c>
      <c r="D622" s="2" t="s">
        <v>188</v>
      </c>
      <c r="E622" s="6" t="s">
        <v>189</v>
      </c>
      <c r="F622" s="12">
        <v>4623</v>
      </c>
      <c r="G622" s="12">
        <v>4417.9911899999997</v>
      </c>
      <c r="H622" s="13">
        <v>0.9556545944192083</v>
      </c>
      <c r="J622" s="12">
        <v>4623</v>
      </c>
      <c r="K622" s="12">
        <v>4417.9911899999997</v>
      </c>
      <c r="L622" s="29">
        <f t="shared" si="9"/>
        <v>95.565459441920837</v>
      </c>
    </row>
    <row r="623" spans="1:12" ht="89.25">
      <c r="A623" s="8">
        <v>612</v>
      </c>
      <c r="B623" s="2" t="s">
        <v>388</v>
      </c>
      <c r="C623" s="2" t="s">
        <v>402</v>
      </c>
      <c r="D623" s="2" t="s">
        <v>7</v>
      </c>
      <c r="E623" s="6" t="s">
        <v>403</v>
      </c>
      <c r="F623" s="12">
        <v>86.7</v>
      </c>
      <c r="G623" s="12">
        <v>36.543900000000001</v>
      </c>
      <c r="H623" s="13">
        <v>0.42149826989619377</v>
      </c>
      <c r="J623" s="12">
        <v>86.7</v>
      </c>
      <c r="K623" s="12">
        <v>36.543900000000001</v>
      </c>
      <c r="L623" s="29">
        <f t="shared" si="9"/>
        <v>42.149826989619378</v>
      </c>
    </row>
    <row r="624" spans="1:12" ht="25.5">
      <c r="A624" s="8">
        <v>613</v>
      </c>
      <c r="B624" s="2" t="s">
        <v>388</v>
      </c>
      <c r="C624" s="2" t="s">
        <v>402</v>
      </c>
      <c r="D624" s="2" t="s">
        <v>29</v>
      </c>
      <c r="E624" s="6" t="s">
        <v>30</v>
      </c>
      <c r="F624" s="12">
        <v>79.2</v>
      </c>
      <c r="G624" s="12">
        <v>36.543900000000001</v>
      </c>
      <c r="H624" s="13">
        <v>0.46141287878787879</v>
      </c>
      <c r="J624" s="12">
        <v>79.2</v>
      </c>
      <c r="K624" s="12">
        <v>36.543900000000001</v>
      </c>
      <c r="L624" s="29">
        <f t="shared" si="9"/>
        <v>46.141287878787878</v>
      </c>
    </row>
    <row r="625" spans="1:12" ht="25.5">
      <c r="A625" s="8">
        <v>614</v>
      </c>
      <c r="B625" s="2" t="s">
        <v>388</v>
      </c>
      <c r="C625" s="2" t="s">
        <v>402</v>
      </c>
      <c r="D625" s="2" t="s">
        <v>31</v>
      </c>
      <c r="E625" s="6" t="s">
        <v>32</v>
      </c>
      <c r="F625" s="12">
        <v>79.2</v>
      </c>
      <c r="G625" s="12">
        <v>36.543900000000001</v>
      </c>
      <c r="H625" s="13">
        <v>0.46141287878787879</v>
      </c>
      <c r="J625" s="12">
        <v>79.2</v>
      </c>
      <c r="K625" s="12">
        <v>36.543900000000001</v>
      </c>
      <c r="L625" s="29">
        <f t="shared" si="9"/>
        <v>46.141287878787878</v>
      </c>
    </row>
    <row r="626" spans="1:12" ht="25.5">
      <c r="A626" s="8">
        <v>615</v>
      </c>
      <c r="B626" s="2" t="s">
        <v>388</v>
      </c>
      <c r="C626" s="2" t="s">
        <v>402</v>
      </c>
      <c r="D626" s="2" t="s">
        <v>125</v>
      </c>
      <c r="E626" s="6" t="s">
        <v>126</v>
      </c>
      <c r="F626" s="12">
        <v>7.5</v>
      </c>
      <c r="G626" s="12">
        <v>0</v>
      </c>
      <c r="H626" s="13">
        <v>0</v>
      </c>
      <c r="J626" s="12">
        <v>7.5</v>
      </c>
      <c r="K626" s="12">
        <v>0</v>
      </c>
      <c r="L626" s="29">
        <f t="shared" si="9"/>
        <v>0</v>
      </c>
    </row>
    <row r="627" spans="1:12">
      <c r="A627" s="8">
        <v>616</v>
      </c>
      <c r="B627" s="2" t="s">
        <v>388</v>
      </c>
      <c r="C627" s="2" t="s">
        <v>402</v>
      </c>
      <c r="D627" s="2" t="s">
        <v>188</v>
      </c>
      <c r="E627" s="6" t="s">
        <v>189</v>
      </c>
      <c r="F627" s="12">
        <v>7.5</v>
      </c>
      <c r="G627" s="12">
        <v>0</v>
      </c>
      <c r="H627" s="13">
        <v>0</v>
      </c>
      <c r="J627" s="12">
        <v>7.5</v>
      </c>
      <c r="K627" s="12">
        <v>0</v>
      </c>
      <c r="L627" s="29">
        <f t="shared" si="9"/>
        <v>0</v>
      </c>
    </row>
    <row r="628" spans="1:12" ht="25.5">
      <c r="A628" s="8">
        <v>617</v>
      </c>
      <c r="B628" s="2" t="s">
        <v>388</v>
      </c>
      <c r="C628" s="2" t="s">
        <v>404</v>
      </c>
      <c r="D628" s="2" t="s">
        <v>7</v>
      </c>
      <c r="E628" s="6" t="s">
        <v>384</v>
      </c>
      <c r="F628" s="12">
        <v>219</v>
      </c>
      <c r="G628" s="12">
        <v>0</v>
      </c>
      <c r="H628" s="13">
        <v>0</v>
      </c>
      <c r="J628" s="12">
        <v>219</v>
      </c>
      <c r="K628" s="12">
        <v>0</v>
      </c>
      <c r="L628" s="29">
        <f t="shared" si="9"/>
        <v>0</v>
      </c>
    </row>
    <row r="629" spans="1:12" ht="25.5">
      <c r="A629" s="8">
        <v>618</v>
      </c>
      <c r="B629" s="2" t="s">
        <v>388</v>
      </c>
      <c r="C629" s="2" t="s">
        <v>404</v>
      </c>
      <c r="D629" s="2" t="s">
        <v>125</v>
      </c>
      <c r="E629" s="6" t="s">
        <v>126</v>
      </c>
      <c r="F629" s="12">
        <v>219</v>
      </c>
      <c r="G629" s="12">
        <v>0</v>
      </c>
      <c r="H629" s="13">
        <v>0</v>
      </c>
      <c r="J629" s="12">
        <v>219</v>
      </c>
      <c r="K629" s="12">
        <v>0</v>
      </c>
      <c r="L629" s="29">
        <f t="shared" si="9"/>
        <v>0</v>
      </c>
    </row>
    <row r="630" spans="1:12">
      <c r="A630" s="8">
        <v>619</v>
      </c>
      <c r="B630" s="2" t="s">
        <v>388</v>
      </c>
      <c r="C630" s="2" t="s">
        <v>404</v>
      </c>
      <c r="D630" s="2" t="s">
        <v>188</v>
      </c>
      <c r="E630" s="6" t="s">
        <v>189</v>
      </c>
      <c r="F630" s="12">
        <v>219</v>
      </c>
      <c r="G630" s="12">
        <v>0</v>
      </c>
      <c r="H630" s="13">
        <v>0</v>
      </c>
      <c r="J630" s="12">
        <v>219</v>
      </c>
      <c r="K630" s="12">
        <v>0</v>
      </c>
      <c r="L630" s="29">
        <f t="shared" si="9"/>
        <v>0</v>
      </c>
    </row>
    <row r="631" spans="1:12" ht="38.25">
      <c r="A631" s="8">
        <v>620</v>
      </c>
      <c r="B631" s="2" t="s">
        <v>388</v>
      </c>
      <c r="C631" s="2" t="s">
        <v>385</v>
      </c>
      <c r="D631" s="2" t="s">
        <v>7</v>
      </c>
      <c r="E631" s="6" t="s">
        <v>386</v>
      </c>
      <c r="F631" s="12">
        <v>9309.7999999999993</v>
      </c>
      <c r="G631" s="12">
        <v>1334.97893</v>
      </c>
      <c r="H631" s="13">
        <v>0.14339501707877719</v>
      </c>
      <c r="J631" s="12">
        <v>9309.7999999999993</v>
      </c>
      <c r="K631" s="12">
        <v>1334.97893</v>
      </c>
      <c r="L631" s="29">
        <f t="shared" ref="L631:L691" si="10">K631/J631*100</f>
        <v>14.339501707877723</v>
      </c>
    </row>
    <row r="632" spans="1:12" ht="63.75">
      <c r="A632" s="8">
        <v>621</v>
      </c>
      <c r="B632" s="2" t="s">
        <v>388</v>
      </c>
      <c r="C632" s="2" t="s">
        <v>387</v>
      </c>
      <c r="D632" s="2" t="s">
        <v>7</v>
      </c>
      <c r="E632" s="6" t="s">
        <v>543</v>
      </c>
      <c r="F632" s="12">
        <v>4505</v>
      </c>
      <c r="G632" s="12">
        <v>0</v>
      </c>
      <c r="H632" s="13">
        <v>0</v>
      </c>
      <c r="J632" s="12">
        <v>4505</v>
      </c>
      <c r="K632" s="12">
        <v>0</v>
      </c>
      <c r="L632" s="29">
        <f t="shared" si="10"/>
        <v>0</v>
      </c>
    </row>
    <row r="633" spans="1:12" ht="25.5">
      <c r="A633" s="8">
        <v>622</v>
      </c>
      <c r="B633" s="2" t="s">
        <v>388</v>
      </c>
      <c r="C633" s="2" t="s">
        <v>387</v>
      </c>
      <c r="D633" s="2" t="s">
        <v>29</v>
      </c>
      <c r="E633" s="6" t="s">
        <v>30</v>
      </c>
      <c r="F633" s="12">
        <v>305</v>
      </c>
      <c r="G633" s="12">
        <v>0</v>
      </c>
      <c r="H633" s="13">
        <v>0</v>
      </c>
      <c r="J633" s="12">
        <v>305</v>
      </c>
      <c r="K633" s="12">
        <v>0</v>
      </c>
      <c r="L633" s="29">
        <f t="shared" si="10"/>
        <v>0</v>
      </c>
    </row>
    <row r="634" spans="1:12" ht="25.5">
      <c r="A634" s="8">
        <v>623</v>
      </c>
      <c r="B634" s="2" t="s">
        <v>388</v>
      </c>
      <c r="C634" s="2" t="s">
        <v>387</v>
      </c>
      <c r="D634" s="2" t="s">
        <v>31</v>
      </c>
      <c r="E634" s="6" t="s">
        <v>32</v>
      </c>
      <c r="F634" s="12">
        <v>305</v>
      </c>
      <c r="G634" s="12">
        <v>0</v>
      </c>
      <c r="H634" s="13">
        <v>0</v>
      </c>
      <c r="J634" s="12">
        <v>305</v>
      </c>
      <c r="K634" s="12">
        <v>0</v>
      </c>
      <c r="L634" s="29">
        <f t="shared" si="10"/>
        <v>0</v>
      </c>
    </row>
    <row r="635" spans="1:12" ht="25.5">
      <c r="A635" s="8">
        <v>624</v>
      </c>
      <c r="B635" s="2" t="s">
        <v>388</v>
      </c>
      <c r="C635" s="2" t="s">
        <v>387</v>
      </c>
      <c r="D635" s="2" t="s">
        <v>125</v>
      </c>
      <c r="E635" s="6" t="s">
        <v>126</v>
      </c>
      <c r="F635" s="12">
        <v>4200</v>
      </c>
      <c r="G635" s="12">
        <v>0</v>
      </c>
      <c r="H635" s="13">
        <v>0</v>
      </c>
      <c r="J635" s="12">
        <v>4200</v>
      </c>
      <c r="K635" s="12">
        <v>0</v>
      </c>
      <c r="L635" s="29">
        <f t="shared" si="10"/>
        <v>0</v>
      </c>
    </row>
    <row r="636" spans="1:12">
      <c r="A636" s="8">
        <v>625</v>
      </c>
      <c r="B636" s="2" t="s">
        <v>388</v>
      </c>
      <c r="C636" s="2" t="s">
        <v>387</v>
      </c>
      <c r="D636" s="2" t="s">
        <v>188</v>
      </c>
      <c r="E636" s="6" t="s">
        <v>189</v>
      </c>
      <c r="F636" s="12">
        <v>4200</v>
      </c>
      <c r="G636" s="12">
        <v>0</v>
      </c>
      <c r="H636" s="13">
        <v>0</v>
      </c>
      <c r="J636" s="12">
        <v>4200</v>
      </c>
      <c r="K636" s="12">
        <v>0</v>
      </c>
      <c r="L636" s="29">
        <f t="shared" si="10"/>
        <v>0</v>
      </c>
    </row>
    <row r="637" spans="1:12" ht="63.75">
      <c r="A637" s="8">
        <v>626</v>
      </c>
      <c r="B637" s="2" t="s">
        <v>388</v>
      </c>
      <c r="C637" s="2" t="s">
        <v>405</v>
      </c>
      <c r="D637" s="2" t="s">
        <v>7</v>
      </c>
      <c r="E637" s="6" t="s">
        <v>406</v>
      </c>
      <c r="F637" s="12">
        <v>4304.8</v>
      </c>
      <c r="G637" s="12">
        <v>1334.97893</v>
      </c>
      <c r="H637" s="13">
        <v>0.31011404246422597</v>
      </c>
      <c r="J637" s="12">
        <v>4304.8</v>
      </c>
      <c r="K637" s="12">
        <v>1334.97893</v>
      </c>
      <c r="L637" s="29">
        <f t="shared" si="10"/>
        <v>31.011404246422597</v>
      </c>
    </row>
    <row r="638" spans="1:12" ht="25.5">
      <c r="A638" s="8">
        <v>627</v>
      </c>
      <c r="B638" s="2" t="s">
        <v>388</v>
      </c>
      <c r="C638" s="2" t="s">
        <v>405</v>
      </c>
      <c r="D638" s="2" t="s">
        <v>29</v>
      </c>
      <c r="E638" s="6" t="s">
        <v>30</v>
      </c>
      <c r="F638" s="12">
        <v>3482.5</v>
      </c>
      <c r="G638" s="12">
        <v>1039.7142899999999</v>
      </c>
      <c r="H638" s="13">
        <v>0.29855399569274949</v>
      </c>
      <c r="J638" s="12">
        <v>3482.5</v>
      </c>
      <c r="K638" s="12">
        <v>1039.7142899999999</v>
      </c>
      <c r="L638" s="29">
        <f t="shared" si="10"/>
        <v>29.855399569274944</v>
      </c>
    </row>
    <row r="639" spans="1:12" ht="25.5">
      <c r="A639" s="8">
        <v>628</v>
      </c>
      <c r="B639" s="2" t="s">
        <v>388</v>
      </c>
      <c r="C639" s="2" t="s">
        <v>405</v>
      </c>
      <c r="D639" s="2" t="s">
        <v>31</v>
      </c>
      <c r="E639" s="6" t="s">
        <v>32</v>
      </c>
      <c r="F639" s="12">
        <v>3482.5</v>
      </c>
      <c r="G639" s="12">
        <v>1039.7142899999999</v>
      </c>
      <c r="H639" s="13">
        <v>0.29855399569274949</v>
      </c>
      <c r="J639" s="12">
        <v>3482.5</v>
      </c>
      <c r="K639" s="12">
        <v>1039.7142899999999</v>
      </c>
      <c r="L639" s="29">
        <f t="shared" si="10"/>
        <v>29.855399569274944</v>
      </c>
    </row>
    <row r="640" spans="1:12" ht="25.5">
      <c r="A640" s="8">
        <v>629</v>
      </c>
      <c r="B640" s="2" t="s">
        <v>388</v>
      </c>
      <c r="C640" s="2" t="s">
        <v>405</v>
      </c>
      <c r="D640" s="2" t="s">
        <v>125</v>
      </c>
      <c r="E640" s="6" t="s">
        <v>126</v>
      </c>
      <c r="F640" s="12">
        <v>822.3</v>
      </c>
      <c r="G640" s="12">
        <v>295.26463999999999</v>
      </c>
      <c r="H640" s="13">
        <v>0.35907167700352671</v>
      </c>
      <c r="J640" s="12">
        <v>822.3</v>
      </c>
      <c r="K640" s="12">
        <v>295.26463999999999</v>
      </c>
      <c r="L640" s="29">
        <f t="shared" si="10"/>
        <v>35.907167700352673</v>
      </c>
    </row>
    <row r="641" spans="1:12">
      <c r="A641" s="8">
        <v>630</v>
      </c>
      <c r="B641" s="2" t="s">
        <v>388</v>
      </c>
      <c r="C641" s="2" t="s">
        <v>405</v>
      </c>
      <c r="D641" s="2" t="s">
        <v>188</v>
      </c>
      <c r="E641" s="6" t="s">
        <v>189</v>
      </c>
      <c r="F641" s="12">
        <v>822.3</v>
      </c>
      <c r="G641" s="12">
        <v>295.26463999999999</v>
      </c>
      <c r="H641" s="13">
        <v>0.35907167700352671</v>
      </c>
      <c r="J641" s="12">
        <v>822.3</v>
      </c>
      <c r="K641" s="12">
        <v>295.26463999999999</v>
      </c>
      <c r="L641" s="29">
        <f t="shared" si="10"/>
        <v>35.907167700352673</v>
      </c>
    </row>
    <row r="642" spans="1:12" ht="38.25">
      <c r="A642" s="8">
        <v>631</v>
      </c>
      <c r="B642" s="2" t="s">
        <v>388</v>
      </c>
      <c r="C642" s="2" t="s">
        <v>407</v>
      </c>
      <c r="D642" s="2" t="s">
        <v>7</v>
      </c>
      <c r="E642" s="6" t="s">
        <v>408</v>
      </c>
      <c r="F642" s="12">
        <v>500</v>
      </c>
      <c r="G642" s="12">
        <v>0</v>
      </c>
      <c r="H642" s="13">
        <v>0</v>
      </c>
      <c r="J642" s="12">
        <v>500</v>
      </c>
      <c r="K642" s="12">
        <v>0</v>
      </c>
      <c r="L642" s="29">
        <f t="shared" si="10"/>
        <v>0</v>
      </c>
    </row>
    <row r="643" spans="1:12" ht="25.5">
      <c r="A643" s="8">
        <v>632</v>
      </c>
      <c r="B643" s="2" t="s">
        <v>388</v>
      </c>
      <c r="C643" s="2" t="s">
        <v>407</v>
      </c>
      <c r="D643" s="2" t="s">
        <v>29</v>
      </c>
      <c r="E643" s="6" t="s">
        <v>30</v>
      </c>
      <c r="F643" s="12">
        <v>500</v>
      </c>
      <c r="G643" s="12">
        <v>0</v>
      </c>
      <c r="H643" s="13">
        <v>0</v>
      </c>
      <c r="J643" s="12">
        <v>500</v>
      </c>
      <c r="K643" s="12">
        <v>0</v>
      </c>
      <c r="L643" s="29">
        <f t="shared" si="10"/>
        <v>0</v>
      </c>
    </row>
    <row r="644" spans="1:12" ht="25.5">
      <c r="A644" s="8">
        <v>633</v>
      </c>
      <c r="B644" s="2" t="s">
        <v>388</v>
      </c>
      <c r="C644" s="2" t="s">
        <v>407</v>
      </c>
      <c r="D644" s="2" t="s">
        <v>31</v>
      </c>
      <c r="E644" s="6" t="s">
        <v>32</v>
      </c>
      <c r="F644" s="12">
        <v>500</v>
      </c>
      <c r="G644" s="12">
        <v>0</v>
      </c>
      <c r="H644" s="13">
        <v>0</v>
      </c>
      <c r="J644" s="12">
        <v>500</v>
      </c>
      <c r="K644" s="12">
        <v>0</v>
      </c>
      <c r="L644" s="29">
        <f t="shared" si="10"/>
        <v>0</v>
      </c>
    </row>
    <row r="645" spans="1:12" s="5" customFormat="1">
      <c r="A645" s="8">
        <v>634</v>
      </c>
      <c r="B645" s="17" t="s">
        <v>409</v>
      </c>
      <c r="C645" s="17" t="s">
        <v>6</v>
      </c>
      <c r="D645" s="17" t="s">
        <v>7</v>
      </c>
      <c r="E645" s="1" t="s">
        <v>410</v>
      </c>
      <c r="F645" s="20">
        <v>36912.800000000003</v>
      </c>
      <c r="G645" s="20">
        <v>17136.634249999999</v>
      </c>
      <c r="H645" s="21">
        <v>0.46424639285017666</v>
      </c>
      <c r="J645" s="20">
        <v>36912.800000000003</v>
      </c>
      <c r="K645" s="20">
        <v>17136.634249999999</v>
      </c>
      <c r="L645" s="32">
        <f t="shared" si="10"/>
        <v>46.424639285017655</v>
      </c>
    </row>
    <row r="646" spans="1:12" ht="38.25">
      <c r="A646" s="8">
        <v>635</v>
      </c>
      <c r="B646" s="2" t="s">
        <v>409</v>
      </c>
      <c r="C646" s="2" t="s">
        <v>47</v>
      </c>
      <c r="D646" s="2" t="s">
        <v>7</v>
      </c>
      <c r="E646" s="6" t="s">
        <v>48</v>
      </c>
      <c r="F646" s="12">
        <v>13762.8</v>
      </c>
      <c r="G646" s="12">
        <v>4918.7629299999999</v>
      </c>
      <c r="H646" s="13">
        <v>0.35739551036126371</v>
      </c>
      <c r="J646" s="12">
        <v>13762.8</v>
      </c>
      <c r="K646" s="12">
        <v>4918.7629299999999</v>
      </c>
      <c r="L646" s="29">
        <f t="shared" si="10"/>
        <v>35.739551036126372</v>
      </c>
    </row>
    <row r="647" spans="1:12" ht="38.25">
      <c r="A647" s="8">
        <v>636</v>
      </c>
      <c r="B647" s="2" t="s">
        <v>409</v>
      </c>
      <c r="C647" s="2" t="s">
        <v>411</v>
      </c>
      <c r="D647" s="2" t="s">
        <v>7</v>
      </c>
      <c r="E647" s="6" t="s">
        <v>412</v>
      </c>
      <c r="F647" s="12">
        <v>13762.8</v>
      </c>
      <c r="G647" s="12">
        <v>4918.7629299999999</v>
      </c>
      <c r="H647" s="13">
        <v>0.35739551036126371</v>
      </c>
      <c r="J647" s="12">
        <v>13762.8</v>
      </c>
      <c r="K647" s="12">
        <v>4918.7629299999999</v>
      </c>
      <c r="L647" s="29">
        <f t="shared" si="10"/>
        <v>35.739551036126372</v>
      </c>
    </row>
    <row r="648" spans="1:12" ht="38.25">
      <c r="A648" s="8">
        <v>637</v>
      </c>
      <c r="B648" s="2" t="s">
        <v>409</v>
      </c>
      <c r="C648" s="2" t="s">
        <v>413</v>
      </c>
      <c r="D648" s="2" t="s">
        <v>7</v>
      </c>
      <c r="E648" s="6" t="s">
        <v>414</v>
      </c>
      <c r="F648" s="12">
        <v>13476.8</v>
      </c>
      <c r="G648" s="12">
        <v>4892.0123400000002</v>
      </c>
      <c r="H648" s="13">
        <v>0.36299509824290632</v>
      </c>
      <c r="J648" s="12">
        <v>13476.8</v>
      </c>
      <c r="K648" s="12">
        <v>4892.0123400000002</v>
      </c>
      <c r="L648" s="29">
        <f t="shared" si="10"/>
        <v>36.299509824290638</v>
      </c>
    </row>
    <row r="649" spans="1:12" ht="25.5">
      <c r="A649" s="8">
        <v>638</v>
      </c>
      <c r="B649" s="2" t="s">
        <v>409</v>
      </c>
      <c r="C649" s="2" t="s">
        <v>413</v>
      </c>
      <c r="D649" s="2" t="s">
        <v>125</v>
      </c>
      <c r="E649" s="6" t="s">
        <v>126</v>
      </c>
      <c r="F649" s="12">
        <v>13476.8</v>
      </c>
      <c r="G649" s="12">
        <v>4892.0123400000002</v>
      </c>
      <c r="H649" s="13">
        <v>0.36299509824290632</v>
      </c>
      <c r="J649" s="12">
        <v>13476.8</v>
      </c>
      <c r="K649" s="12">
        <v>4892.0123400000002</v>
      </c>
      <c r="L649" s="29">
        <f t="shared" si="10"/>
        <v>36.299509824290638</v>
      </c>
    </row>
    <row r="650" spans="1:12">
      <c r="A650" s="8">
        <v>639</v>
      </c>
      <c r="B650" s="2" t="s">
        <v>409</v>
      </c>
      <c r="C650" s="2" t="s">
        <v>413</v>
      </c>
      <c r="D650" s="2" t="s">
        <v>188</v>
      </c>
      <c r="E650" s="6" t="s">
        <v>189</v>
      </c>
      <c r="F650" s="12">
        <v>13476.8</v>
      </c>
      <c r="G650" s="12">
        <v>4892.0123400000002</v>
      </c>
      <c r="H650" s="13">
        <v>0.36299509824290632</v>
      </c>
      <c r="J650" s="12">
        <v>13476.8</v>
      </c>
      <c r="K650" s="12">
        <v>4892.0123400000002</v>
      </c>
      <c r="L650" s="29">
        <f t="shared" si="10"/>
        <v>36.299509824290638</v>
      </c>
    </row>
    <row r="651" spans="1:12" ht="25.5">
      <c r="A651" s="8">
        <v>640</v>
      </c>
      <c r="B651" s="2" t="s">
        <v>409</v>
      </c>
      <c r="C651" s="2" t="s">
        <v>415</v>
      </c>
      <c r="D651" s="2" t="s">
        <v>7</v>
      </c>
      <c r="E651" s="6" t="s">
        <v>416</v>
      </c>
      <c r="F651" s="12">
        <v>67</v>
      </c>
      <c r="G651" s="12">
        <v>26.750589999999999</v>
      </c>
      <c r="H651" s="13">
        <v>0.39926253731343281</v>
      </c>
      <c r="J651" s="12">
        <v>67</v>
      </c>
      <c r="K651" s="12">
        <v>26.750589999999999</v>
      </c>
      <c r="L651" s="29">
        <f t="shared" si="10"/>
        <v>39.92625373134328</v>
      </c>
    </row>
    <row r="652" spans="1:12" ht="25.5">
      <c r="A652" s="8">
        <v>641</v>
      </c>
      <c r="B652" s="2" t="s">
        <v>409</v>
      </c>
      <c r="C652" s="2" t="s">
        <v>415</v>
      </c>
      <c r="D652" s="2" t="s">
        <v>125</v>
      </c>
      <c r="E652" s="6" t="s">
        <v>126</v>
      </c>
      <c r="F652" s="12">
        <v>67</v>
      </c>
      <c r="G652" s="12">
        <v>26.750589999999999</v>
      </c>
      <c r="H652" s="13">
        <v>0.39926253731343281</v>
      </c>
      <c r="J652" s="12">
        <v>67</v>
      </c>
      <c r="K652" s="12">
        <v>26.750589999999999</v>
      </c>
      <c r="L652" s="29">
        <f t="shared" si="10"/>
        <v>39.92625373134328</v>
      </c>
    </row>
    <row r="653" spans="1:12">
      <c r="A653" s="8">
        <v>642</v>
      </c>
      <c r="B653" s="2" t="s">
        <v>409</v>
      </c>
      <c r="C653" s="2" t="s">
        <v>415</v>
      </c>
      <c r="D653" s="2" t="s">
        <v>188</v>
      </c>
      <c r="E653" s="6" t="s">
        <v>189</v>
      </c>
      <c r="F653" s="12">
        <v>67</v>
      </c>
      <c r="G653" s="12">
        <v>26.750589999999999</v>
      </c>
      <c r="H653" s="13">
        <v>0.39926253731343281</v>
      </c>
      <c r="J653" s="12">
        <v>67</v>
      </c>
      <c r="K653" s="12">
        <v>26.750589999999999</v>
      </c>
      <c r="L653" s="29">
        <f t="shared" si="10"/>
        <v>39.92625373134328</v>
      </c>
    </row>
    <row r="654" spans="1:12" ht="25.5">
      <c r="A654" s="8">
        <v>643</v>
      </c>
      <c r="B654" s="2" t="s">
        <v>409</v>
      </c>
      <c r="C654" s="2" t="s">
        <v>417</v>
      </c>
      <c r="D654" s="2" t="s">
        <v>7</v>
      </c>
      <c r="E654" s="6" t="s">
        <v>384</v>
      </c>
      <c r="F654" s="12">
        <v>219</v>
      </c>
      <c r="G654" s="12">
        <v>0</v>
      </c>
      <c r="H654" s="13">
        <v>0</v>
      </c>
      <c r="J654" s="12">
        <v>219</v>
      </c>
      <c r="K654" s="12">
        <v>0</v>
      </c>
      <c r="L654" s="29">
        <f t="shared" si="10"/>
        <v>0</v>
      </c>
    </row>
    <row r="655" spans="1:12" ht="25.5">
      <c r="A655" s="8">
        <v>644</v>
      </c>
      <c r="B655" s="2" t="s">
        <v>409</v>
      </c>
      <c r="C655" s="2" t="s">
        <v>417</v>
      </c>
      <c r="D655" s="2" t="s">
        <v>125</v>
      </c>
      <c r="E655" s="6" t="s">
        <v>126</v>
      </c>
      <c r="F655" s="12">
        <v>219</v>
      </c>
      <c r="G655" s="12">
        <v>0</v>
      </c>
      <c r="H655" s="13">
        <v>0</v>
      </c>
      <c r="J655" s="12">
        <v>219</v>
      </c>
      <c r="K655" s="12">
        <v>0</v>
      </c>
      <c r="L655" s="29">
        <f t="shared" si="10"/>
        <v>0</v>
      </c>
    </row>
    <row r="656" spans="1:12">
      <c r="A656" s="8">
        <v>645</v>
      </c>
      <c r="B656" s="2" t="s">
        <v>409</v>
      </c>
      <c r="C656" s="2" t="s">
        <v>417</v>
      </c>
      <c r="D656" s="2" t="s">
        <v>188</v>
      </c>
      <c r="E656" s="6" t="s">
        <v>189</v>
      </c>
      <c r="F656" s="12">
        <v>219</v>
      </c>
      <c r="G656" s="12">
        <v>0</v>
      </c>
      <c r="H656" s="13">
        <v>0</v>
      </c>
      <c r="J656" s="12">
        <v>219</v>
      </c>
      <c r="K656" s="12">
        <v>0</v>
      </c>
      <c r="L656" s="29">
        <f t="shared" si="10"/>
        <v>0</v>
      </c>
    </row>
    <row r="657" spans="1:12" ht="51">
      <c r="A657" s="8">
        <v>646</v>
      </c>
      <c r="B657" s="2" t="s">
        <v>409</v>
      </c>
      <c r="C657" s="2" t="s">
        <v>52</v>
      </c>
      <c r="D657" s="2" t="s">
        <v>7</v>
      </c>
      <c r="E657" s="6" t="s">
        <v>53</v>
      </c>
      <c r="F657" s="12">
        <v>23150</v>
      </c>
      <c r="G657" s="12">
        <v>12217.87132</v>
      </c>
      <c r="H657" s="13">
        <v>0.52776981943844492</v>
      </c>
      <c r="J657" s="12">
        <v>23150</v>
      </c>
      <c r="K657" s="12">
        <v>12217.87132</v>
      </c>
      <c r="L657" s="29">
        <f t="shared" si="10"/>
        <v>52.77698194384449</v>
      </c>
    </row>
    <row r="658" spans="1:12" ht="25.5">
      <c r="A658" s="8">
        <v>647</v>
      </c>
      <c r="B658" s="2" t="s">
        <v>409</v>
      </c>
      <c r="C658" s="2" t="s">
        <v>418</v>
      </c>
      <c r="D658" s="2" t="s">
        <v>7</v>
      </c>
      <c r="E658" s="6" t="s">
        <v>419</v>
      </c>
      <c r="F658" s="12">
        <v>19650</v>
      </c>
      <c r="G658" s="12">
        <v>10788.4</v>
      </c>
      <c r="H658" s="13">
        <v>0.54902798982188294</v>
      </c>
      <c r="J658" s="12">
        <v>19650</v>
      </c>
      <c r="K658" s="12">
        <v>10788.4</v>
      </c>
      <c r="L658" s="29">
        <f t="shared" si="10"/>
        <v>54.902798982188294</v>
      </c>
    </row>
    <row r="659" spans="1:12" ht="25.5">
      <c r="A659" s="8">
        <v>648</v>
      </c>
      <c r="B659" s="2" t="s">
        <v>409</v>
      </c>
      <c r="C659" s="2" t="s">
        <v>420</v>
      </c>
      <c r="D659" s="2" t="s">
        <v>7</v>
      </c>
      <c r="E659" s="6" t="s">
        <v>421</v>
      </c>
      <c r="F659" s="12">
        <v>19650</v>
      </c>
      <c r="G659" s="12">
        <v>10788.4</v>
      </c>
      <c r="H659" s="13">
        <v>0.54902798982188294</v>
      </c>
      <c r="J659" s="12">
        <v>19650</v>
      </c>
      <c r="K659" s="12">
        <v>10788.4</v>
      </c>
      <c r="L659" s="29">
        <f t="shared" si="10"/>
        <v>54.902798982188294</v>
      </c>
    </row>
    <row r="660" spans="1:12" ht="25.5">
      <c r="A660" s="8">
        <v>649</v>
      </c>
      <c r="B660" s="2" t="s">
        <v>409</v>
      </c>
      <c r="C660" s="2" t="s">
        <v>420</v>
      </c>
      <c r="D660" s="2" t="s">
        <v>125</v>
      </c>
      <c r="E660" s="6" t="s">
        <v>126</v>
      </c>
      <c r="F660" s="12">
        <v>19650</v>
      </c>
      <c r="G660" s="12">
        <v>10788.4</v>
      </c>
      <c r="H660" s="13">
        <v>0.54902798982188294</v>
      </c>
      <c r="J660" s="12">
        <v>19650</v>
      </c>
      <c r="K660" s="12">
        <v>10788.4</v>
      </c>
      <c r="L660" s="29">
        <f t="shared" si="10"/>
        <v>54.902798982188294</v>
      </c>
    </row>
    <row r="661" spans="1:12">
      <c r="A661" s="8">
        <v>650</v>
      </c>
      <c r="B661" s="2" t="s">
        <v>409</v>
      </c>
      <c r="C661" s="2" t="s">
        <v>420</v>
      </c>
      <c r="D661" s="2" t="s">
        <v>127</v>
      </c>
      <c r="E661" s="6" t="s">
        <v>128</v>
      </c>
      <c r="F661" s="12">
        <v>19650</v>
      </c>
      <c r="G661" s="12">
        <v>10788.4</v>
      </c>
      <c r="H661" s="13">
        <v>0.54902798982188294</v>
      </c>
      <c r="J661" s="12">
        <v>19650</v>
      </c>
      <c r="K661" s="12">
        <v>10788.4</v>
      </c>
      <c r="L661" s="29">
        <f t="shared" si="10"/>
        <v>54.902798982188294</v>
      </c>
    </row>
    <row r="662" spans="1:12" ht="38.25">
      <c r="A662" s="8">
        <v>651</v>
      </c>
      <c r="B662" s="2" t="s">
        <v>409</v>
      </c>
      <c r="C662" s="2" t="s">
        <v>422</v>
      </c>
      <c r="D662" s="2" t="s">
        <v>7</v>
      </c>
      <c r="E662" s="6" t="s">
        <v>423</v>
      </c>
      <c r="F662" s="12">
        <v>3500</v>
      </c>
      <c r="G662" s="12">
        <v>1429.4713200000001</v>
      </c>
      <c r="H662" s="13">
        <v>0.40842037714285712</v>
      </c>
      <c r="J662" s="12">
        <v>3500</v>
      </c>
      <c r="K662" s="12">
        <v>1429.4713200000001</v>
      </c>
      <c r="L662" s="29">
        <f t="shared" si="10"/>
        <v>40.842037714285716</v>
      </c>
    </row>
    <row r="663" spans="1:12" ht="38.25">
      <c r="A663" s="8">
        <v>652</v>
      </c>
      <c r="B663" s="2" t="s">
        <v>409</v>
      </c>
      <c r="C663" s="2" t="s">
        <v>424</v>
      </c>
      <c r="D663" s="2" t="s">
        <v>7</v>
      </c>
      <c r="E663" s="6" t="s">
        <v>425</v>
      </c>
      <c r="F663" s="12">
        <v>3300</v>
      </c>
      <c r="G663" s="12">
        <v>1429.4713200000001</v>
      </c>
      <c r="H663" s="13">
        <v>0.43317312727272728</v>
      </c>
      <c r="J663" s="12">
        <v>3300</v>
      </c>
      <c r="K663" s="12">
        <v>1429.4713200000001</v>
      </c>
      <c r="L663" s="29">
        <f t="shared" si="10"/>
        <v>43.317312727272736</v>
      </c>
    </row>
    <row r="664" spans="1:12" ht="63.75">
      <c r="A664" s="8">
        <v>653</v>
      </c>
      <c r="B664" s="2" t="s">
        <v>409</v>
      </c>
      <c r="C664" s="2" t="s">
        <v>424</v>
      </c>
      <c r="D664" s="2" t="s">
        <v>17</v>
      </c>
      <c r="E664" s="6" t="s">
        <v>18</v>
      </c>
      <c r="F664" s="12">
        <v>2865</v>
      </c>
      <c r="G664" s="12">
        <v>1196.6085399999999</v>
      </c>
      <c r="H664" s="13">
        <v>0.41766441186736475</v>
      </c>
      <c r="J664" s="12">
        <v>2865</v>
      </c>
      <c r="K664" s="12">
        <v>1196.6085399999999</v>
      </c>
      <c r="L664" s="29">
        <f t="shared" si="10"/>
        <v>41.766441186736472</v>
      </c>
    </row>
    <row r="665" spans="1:12" ht="25.5">
      <c r="A665" s="8">
        <v>654</v>
      </c>
      <c r="B665" s="2" t="s">
        <v>409</v>
      </c>
      <c r="C665" s="2" t="s">
        <v>424</v>
      </c>
      <c r="D665" s="2" t="s">
        <v>88</v>
      </c>
      <c r="E665" s="6" t="s">
        <v>89</v>
      </c>
      <c r="F665" s="12">
        <v>2865</v>
      </c>
      <c r="G665" s="12">
        <v>1196.6085399999999</v>
      </c>
      <c r="H665" s="13">
        <v>0.41766441186736475</v>
      </c>
      <c r="J665" s="12">
        <v>2865</v>
      </c>
      <c r="K665" s="12">
        <v>1196.6085399999999</v>
      </c>
      <c r="L665" s="29">
        <f t="shared" si="10"/>
        <v>41.766441186736472</v>
      </c>
    </row>
    <row r="666" spans="1:12" ht="25.5">
      <c r="A666" s="8">
        <v>655</v>
      </c>
      <c r="B666" s="2" t="s">
        <v>409</v>
      </c>
      <c r="C666" s="2" t="s">
        <v>424</v>
      </c>
      <c r="D666" s="2" t="s">
        <v>29</v>
      </c>
      <c r="E666" s="6" t="s">
        <v>30</v>
      </c>
      <c r="F666" s="12">
        <v>423</v>
      </c>
      <c r="G666" s="12">
        <v>229.27628999999999</v>
      </c>
      <c r="H666" s="13">
        <v>0.54202432624113472</v>
      </c>
      <c r="J666" s="12">
        <v>423</v>
      </c>
      <c r="K666" s="12">
        <v>229.27628999999999</v>
      </c>
      <c r="L666" s="29">
        <f t="shared" si="10"/>
        <v>54.20243262411347</v>
      </c>
    </row>
    <row r="667" spans="1:12" ht="25.5">
      <c r="A667" s="8">
        <v>656</v>
      </c>
      <c r="B667" s="2" t="s">
        <v>409</v>
      </c>
      <c r="C667" s="2" t="s">
        <v>424</v>
      </c>
      <c r="D667" s="2" t="s">
        <v>31</v>
      </c>
      <c r="E667" s="6" t="s">
        <v>32</v>
      </c>
      <c r="F667" s="12">
        <v>423</v>
      </c>
      <c r="G667" s="12">
        <v>229.27628999999999</v>
      </c>
      <c r="H667" s="13">
        <v>0.54202432624113472</v>
      </c>
      <c r="J667" s="12">
        <v>423</v>
      </c>
      <c r="K667" s="12">
        <v>229.27628999999999</v>
      </c>
      <c r="L667" s="29">
        <f t="shared" si="10"/>
        <v>54.20243262411347</v>
      </c>
    </row>
    <row r="668" spans="1:12">
      <c r="A668" s="8">
        <v>657</v>
      </c>
      <c r="B668" s="2" t="s">
        <v>409</v>
      </c>
      <c r="C668" s="2" t="s">
        <v>424</v>
      </c>
      <c r="D668" s="2" t="s">
        <v>33</v>
      </c>
      <c r="E668" s="6" t="s">
        <v>34</v>
      </c>
      <c r="F668" s="12">
        <v>12</v>
      </c>
      <c r="G668" s="12">
        <v>3.58649</v>
      </c>
      <c r="H668" s="13">
        <v>0.29887416666666666</v>
      </c>
      <c r="J668" s="12">
        <v>12</v>
      </c>
      <c r="K668" s="12">
        <v>3.58649</v>
      </c>
      <c r="L668" s="29">
        <f t="shared" si="10"/>
        <v>29.887416666666667</v>
      </c>
    </row>
    <row r="669" spans="1:12">
      <c r="A669" s="8">
        <v>658</v>
      </c>
      <c r="B669" s="2" t="s">
        <v>409</v>
      </c>
      <c r="C669" s="2" t="s">
        <v>424</v>
      </c>
      <c r="D669" s="2" t="s">
        <v>35</v>
      </c>
      <c r="E669" s="6" t="s">
        <v>36</v>
      </c>
      <c r="F669" s="12">
        <v>12</v>
      </c>
      <c r="G669" s="12">
        <v>3.58649</v>
      </c>
      <c r="H669" s="13">
        <v>0.29887416666666666</v>
      </c>
      <c r="J669" s="12">
        <v>12</v>
      </c>
      <c r="K669" s="12">
        <v>3.58649</v>
      </c>
      <c r="L669" s="29">
        <f t="shared" si="10"/>
        <v>29.887416666666667</v>
      </c>
    </row>
    <row r="670" spans="1:12" ht="25.5">
      <c r="A670" s="8">
        <v>659</v>
      </c>
      <c r="B670" s="2" t="s">
        <v>409</v>
      </c>
      <c r="C670" s="2" t="s">
        <v>426</v>
      </c>
      <c r="D670" s="2" t="s">
        <v>7</v>
      </c>
      <c r="E670" s="6" t="s">
        <v>384</v>
      </c>
      <c r="F670" s="12">
        <v>200</v>
      </c>
      <c r="G670" s="12">
        <v>0</v>
      </c>
      <c r="H670" s="13">
        <v>0</v>
      </c>
      <c r="J670" s="12">
        <v>200</v>
      </c>
      <c r="K670" s="12">
        <v>0</v>
      </c>
      <c r="L670" s="29">
        <f t="shared" si="10"/>
        <v>0</v>
      </c>
    </row>
    <row r="671" spans="1:12" ht="25.5">
      <c r="A671" s="8">
        <v>660</v>
      </c>
      <c r="B671" s="2" t="s">
        <v>409</v>
      </c>
      <c r="C671" s="2" t="s">
        <v>426</v>
      </c>
      <c r="D671" s="2" t="s">
        <v>29</v>
      </c>
      <c r="E671" s="6" t="s">
        <v>30</v>
      </c>
      <c r="F671" s="12">
        <v>200</v>
      </c>
      <c r="G671" s="12">
        <v>0</v>
      </c>
      <c r="H671" s="13">
        <v>0</v>
      </c>
      <c r="J671" s="12">
        <v>200</v>
      </c>
      <c r="K671" s="12">
        <v>0</v>
      </c>
      <c r="L671" s="29">
        <f t="shared" si="10"/>
        <v>0</v>
      </c>
    </row>
    <row r="672" spans="1:12" ht="25.5">
      <c r="A672" s="8">
        <v>661</v>
      </c>
      <c r="B672" s="2" t="s">
        <v>409</v>
      </c>
      <c r="C672" s="2" t="s">
        <v>426</v>
      </c>
      <c r="D672" s="2" t="s">
        <v>31</v>
      </c>
      <c r="E672" s="6" t="s">
        <v>32</v>
      </c>
      <c r="F672" s="12">
        <v>200</v>
      </c>
      <c r="G672" s="12">
        <v>0</v>
      </c>
      <c r="H672" s="13">
        <v>0</v>
      </c>
      <c r="J672" s="12">
        <v>200</v>
      </c>
      <c r="K672" s="12">
        <v>0</v>
      </c>
      <c r="L672" s="29">
        <f t="shared" si="10"/>
        <v>0</v>
      </c>
    </row>
    <row r="673" spans="1:12" s="5" customFormat="1">
      <c r="A673" s="8">
        <v>662</v>
      </c>
      <c r="B673" s="17" t="s">
        <v>427</v>
      </c>
      <c r="C673" s="17" t="s">
        <v>6</v>
      </c>
      <c r="D673" s="17" t="s">
        <v>7</v>
      </c>
      <c r="E673" s="1" t="s">
        <v>428</v>
      </c>
      <c r="F673" s="20">
        <v>16706.900000000001</v>
      </c>
      <c r="G673" s="20">
        <v>5944.7894699999997</v>
      </c>
      <c r="H673" s="21">
        <v>0.355828398446151</v>
      </c>
      <c r="J673" s="20">
        <f>J674+J689</f>
        <v>16706.900000000001</v>
      </c>
      <c r="K673" s="20">
        <v>5944.7894699999997</v>
      </c>
      <c r="L673" s="32">
        <f t="shared" si="10"/>
        <v>35.582839844615094</v>
      </c>
    </row>
    <row r="674" spans="1:12" ht="38.25">
      <c r="A674" s="8">
        <v>663</v>
      </c>
      <c r="B674" s="2" t="s">
        <v>427</v>
      </c>
      <c r="C674" s="2" t="s">
        <v>47</v>
      </c>
      <c r="D674" s="2" t="s">
        <v>7</v>
      </c>
      <c r="E674" s="6" t="s">
        <v>48</v>
      </c>
      <c r="F674" s="12">
        <v>16548.900000000001</v>
      </c>
      <c r="G674" s="12">
        <v>5862.5894699999999</v>
      </c>
      <c r="H674" s="13">
        <v>0.35425855917915994</v>
      </c>
      <c r="J674" s="12">
        <f>J675</f>
        <v>16548.900000000001</v>
      </c>
      <c r="K674" s="12">
        <v>5862.5894699999999</v>
      </c>
      <c r="L674" s="29">
        <f t="shared" si="10"/>
        <v>35.425855917915989</v>
      </c>
    </row>
    <row r="675" spans="1:12" ht="38.25">
      <c r="A675" s="8">
        <v>664</v>
      </c>
      <c r="B675" s="2" t="s">
        <v>427</v>
      </c>
      <c r="C675" s="2" t="s">
        <v>411</v>
      </c>
      <c r="D675" s="2" t="s">
        <v>7</v>
      </c>
      <c r="E675" s="6" t="s">
        <v>412</v>
      </c>
      <c r="F675" s="12">
        <v>16548.900000000001</v>
      </c>
      <c r="G675" s="12">
        <v>5862.5894699999999</v>
      </c>
      <c r="H675" s="13">
        <v>0.35425855917915994</v>
      </c>
      <c r="J675" s="12">
        <f>J676+J679+J684</f>
        <v>16548.900000000001</v>
      </c>
      <c r="K675" s="12">
        <v>5862.5894699999999</v>
      </c>
      <c r="L675" s="29">
        <f t="shared" si="10"/>
        <v>35.425855917915989</v>
      </c>
    </row>
    <row r="676" spans="1:12" ht="63.75">
      <c r="A676" s="8">
        <v>665</v>
      </c>
      <c r="B676" s="2" t="s">
        <v>427</v>
      </c>
      <c r="C676" s="2" t="s">
        <v>429</v>
      </c>
      <c r="D676" s="2" t="s">
        <v>7</v>
      </c>
      <c r="E676" s="6" t="s">
        <v>430</v>
      </c>
      <c r="F676" s="12">
        <v>1450</v>
      </c>
      <c r="G676" s="12">
        <v>274.46582999999998</v>
      </c>
      <c r="H676" s="13">
        <v>0.18928677931034482</v>
      </c>
      <c r="J676" s="12">
        <v>1450</v>
      </c>
      <c r="K676" s="12">
        <v>274.46582999999998</v>
      </c>
      <c r="L676" s="29">
        <f t="shared" si="10"/>
        <v>18.928677931034482</v>
      </c>
    </row>
    <row r="677" spans="1:12" ht="25.5">
      <c r="A677" s="8">
        <v>666</v>
      </c>
      <c r="B677" s="2" t="s">
        <v>427</v>
      </c>
      <c r="C677" s="2" t="s">
        <v>429</v>
      </c>
      <c r="D677" s="2" t="s">
        <v>125</v>
      </c>
      <c r="E677" s="6" t="s">
        <v>126</v>
      </c>
      <c r="F677" s="12">
        <v>1450</v>
      </c>
      <c r="G677" s="12">
        <v>274.46582999999998</v>
      </c>
      <c r="H677" s="13">
        <v>0.18928677931034482</v>
      </c>
      <c r="J677" s="12">
        <v>1450</v>
      </c>
      <c r="K677" s="12">
        <v>274.46582999999998</v>
      </c>
      <c r="L677" s="29">
        <f t="shared" si="10"/>
        <v>18.928677931034482</v>
      </c>
    </row>
    <row r="678" spans="1:12">
      <c r="A678" s="8">
        <v>667</v>
      </c>
      <c r="B678" s="2" t="s">
        <v>427</v>
      </c>
      <c r="C678" s="2" t="s">
        <v>429</v>
      </c>
      <c r="D678" s="2" t="s">
        <v>188</v>
      </c>
      <c r="E678" s="6" t="s">
        <v>189</v>
      </c>
      <c r="F678" s="12">
        <v>1450</v>
      </c>
      <c r="G678" s="12">
        <v>274.46582999999998</v>
      </c>
      <c r="H678" s="13">
        <v>0.18928677931034482</v>
      </c>
      <c r="J678" s="12">
        <v>1450</v>
      </c>
      <c r="K678" s="12">
        <v>274.46582999999998</v>
      </c>
      <c r="L678" s="29">
        <f t="shared" si="10"/>
        <v>18.928677931034482</v>
      </c>
    </row>
    <row r="679" spans="1:12">
      <c r="A679" s="8">
        <v>668</v>
      </c>
      <c r="B679" s="2" t="s">
        <v>427</v>
      </c>
      <c r="C679" s="2" t="s">
        <v>431</v>
      </c>
      <c r="D679" s="2" t="s">
        <v>7</v>
      </c>
      <c r="E679" s="6" t="s">
        <v>432</v>
      </c>
      <c r="F679" s="12">
        <v>8445.2000000000007</v>
      </c>
      <c r="G679" s="12">
        <v>1586.42221</v>
      </c>
      <c r="H679" s="13">
        <v>0.18784898048595652</v>
      </c>
      <c r="J679" s="12">
        <f>J680+J682</f>
        <v>8445.2000000000007</v>
      </c>
      <c r="K679" s="12">
        <v>1586.42221</v>
      </c>
      <c r="L679" s="29">
        <f t="shared" si="10"/>
        <v>18.78489804859565</v>
      </c>
    </row>
    <row r="680" spans="1:12" ht="25.5">
      <c r="A680" s="8">
        <v>669</v>
      </c>
      <c r="B680" s="2" t="s">
        <v>427</v>
      </c>
      <c r="C680" s="2" t="s">
        <v>431</v>
      </c>
      <c r="D680" s="2" t="s">
        <v>29</v>
      </c>
      <c r="E680" s="6" t="s">
        <v>30</v>
      </c>
      <c r="F680" s="12">
        <v>1422.93064</v>
      </c>
      <c r="G680" s="12">
        <v>39.134</v>
      </c>
      <c r="H680" s="13">
        <v>2.7502394635342171E-2</v>
      </c>
      <c r="J680" s="12">
        <v>1422.931</v>
      </c>
      <c r="K680" s="12">
        <v>39.134</v>
      </c>
      <c r="L680" s="29">
        <f t="shared" si="10"/>
        <v>2.7502387677266151</v>
      </c>
    </row>
    <row r="681" spans="1:12" ht="25.5">
      <c r="A681" s="8">
        <v>670</v>
      </c>
      <c r="B681" s="2" t="s">
        <v>427</v>
      </c>
      <c r="C681" s="2" t="s">
        <v>431</v>
      </c>
      <c r="D681" s="2" t="s">
        <v>31</v>
      </c>
      <c r="E681" s="6" t="s">
        <v>32</v>
      </c>
      <c r="F681" s="12">
        <v>1422.93064</v>
      </c>
      <c r="G681" s="12">
        <v>39.134</v>
      </c>
      <c r="H681" s="13">
        <v>2.7502394635342171E-2</v>
      </c>
      <c r="J681" s="12">
        <v>1422.931</v>
      </c>
      <c r="K681" s="12">
        <v>39.134</v>
      </c>
      <c r="L681" s="29">
        <f t="shared" si="10"/>
        <v>2.7502387677266151</v>
      </c>
    </row>
    <row r="682" spans="1:12" ht="25.5">
      <c r="A682" s="8">
        <v>671</v>
      </c>
      <c r="B682" s="2" t="s">
        <v>427</v>
      </c>
      <c r="C682" s="2" t="s">
        <v>431</v>
      </c>
      <c r="D682" s="2" t="s">
        <v>125</v>
      </c>
      <c r="E682" s="6" t="s">
        <v>126</v>
      </c>
      <c r="F682" s="12">
        <v>7022.2693600000002</v>
      </c>
      <c r="G682" s="12">
        <v>1547.2882099999999</v>
      </c>
      <c r="H682" s="13">
        <v>0.22034019640625122</v>
      </c>
      <c r="J682" s="12">
        <v>7022.2690000000002</v>
      </c>
      <c r="K682" s="12">
        <v>1547.2882099999999</v>
      </c>
      <c r="L682" s="29">
        <f t="shared" si="10"/>
        <v>22.034020770209743</v>
      </c>
    </row>
    <row r="683" spans="1:12">
      <c r="A683" s="8">
        <v>672</v>
      </c>
      <c r="B683" s="2" t="s">
        <v>427</v>
      </c>
      <c r="C683" s="2" t="s">
        <v>431</v>
      </c>
      <c r="D683" s="2" t="s">
        <v>188</v>
      </c>
      <c r="E683" s="6" t="s">
        <v>189</v>
      </c>
      <c r="F683" s="12">
        <v>7022.2693600000002</v>
      </c>
      <c r="G683" s="12">
        <v>1547.2882099999999</v>
      </c>
      <c r="H683" s="13">
        <v>0.22034019640625122</v>
      </c>
      <c r="J683" s="12">
        <v>7022.2690000000002</v>
      </c>
      <c r="K683" s="12">
        <v>1547.2882099999999</v>
      </c>
      <c r="L683" s="29">
        <f t="shared" si="10"/>
        <v>22.034020770209743</v>
      </c>
    </row>
    <row r="684" spans="1:12">
      <c r="A684" s="8">
        <v>673</v>
      </c>
      <c r="B684" s="2" t="s">
        <v>427</v>
      </c>
      <c r="C684" s="2" t="s">
        <v>433</v>
      </c>
      <c r="D684" s="2" t="s">
        <v>7</v>
      </c>
      <c r="E684" s="6" t="s">
        <v>434</v>
      </c>
      <c r="F684" s="12">
        <v>6653.7</v>
      </c>
      <c r="G684" s="12">
        <v>4001.7014300000001</v>
      </c>
      <c r="H684" s="13">
        <v>0.60142498609796058</v>
      </c>
      <c r="J684" s="12">
        <f>J685+J687</f>
        <v>6653.7</v>
      </c>
      <c r="K684" s="12">
        <v>4001.7014300000001</v>
      </c>
      <c r="L684" s="29">
        <f t="shared" si="10"/>
        <v>60.142498609796057</v>
      </c>
    </row>
    <row r="685" spans="1:12" ht="25.5">
      <c r="A685" s="8">
        <v>674</v>
      </c>
      <c r="B685" s="2" t="s">
        <v>427</v>
      </c>
      <c r="C685" s="2" t="s">
        <v>433</v>
      </c>
      <c r="D685" s="2" t="s">
        <v>29</v>
      </c>
      <c r="E685" s="6" t="s">
        <v>30</v>
      </c>
      <c r="F685" s="12">
        <v>3531.8679999999999</v>
      </c>
      <c r="G685" s="12">
        <v>2922.9868900000001</v>
      </c>
      <c r="H685" s="13">
        <v>0.8276036618582574</v>
      </c>
      <c r="J685" s="12">
        <v>3531.8679999999999</v>
      </c>
      <c r="K685" s="12">
        <v>2922.9868900000001</v>
      </c>
      <c r="L685" s="29">
        <f t="shared" si="10"/>
        <v>82.760366185825745</v>
      </c>
    </row>
    <row r="686" spans="1:12" ht="25.5">
      <c r="A686" s="8">
        <v>675</v>
      </c>
      <c r="B686" s="2" t="s">
        <v>427</v>
      </c>
      <c r="C686" s="2" t="s">
        <v>433</v>
      </c>
      <c r="D686" s="2" t="s">
        <v>31</v>
      </c>
      <c r="E686" s="6" t="s">
        <v>32</v>
      </c>
      <c r="F686" s="12">
        <v>3531.8679999999999</v>
      </c>
      <c r="G686" s="12">
        <v>2922.9868900000001</v>
      </c>
      <c r="H686" s="13">
        <v>0.8276036618582574</v>
      </c>
      <c r="J686" s="12">
        <v>3531.8679999999999</v>
      </c>
      <c r="K686" s="12">
        <v>2922.9868900000001</v>
      </c>
      <c r="L686" s="29">
        <f t="shared" si="10"/>
        <v>82.760366185825745</v>
      </c>
    </row>
    <row r="687" spans="1:12" ht="25.5">
      <c r="A687" s="8">
        <v>676</v>
      </c>
      <c r="B687" s="2" t="s">
        <v>427</v>
      </c>
      <c r="C687" s="2" t="s">
        <v>433</v>
      </c>
      <c r="D687" s="2" t="s">
        <v>125</v>
      </c>
      <c r="E687" s="6" t="s">
        <v>126</v>
      </c>
      <c r="F687" s="12">
        <v>3121.8319999999999</v>
      </c>
      <c r="G687" s="12">
        <v>1078.7145399999999</v>
      </c>
      <c r="H687" s="13">
        <v>0.34553894636226423</v>
      </c>
      <c r="J687" s="12">
        <v>3121.8319999999999</v>
      </c>
      <c r="K687" s="12">
        <v>1078.7139999999999</v>
      </c>
      <c r="L687" s="29">
        <f t="shared" si="10"/>
        <v>34.553877338690867</v>
      </c>
    </row>
    <row r="688" spans="1:12">
      <c r="A688" s="8">
        <v>677</v>
      </c>
      <c r="B688" s="2" t="s">
        <v>427</v>
      </c>
      <c r="C688" s="2" t="s">
        <v>433</v>
      </c>
      <c r="D688" s="2" t="s">
        <v>188</v>
      </c>
      <c r="E688" s="6" t="s">
        <v>189</v>
      </c>
      <c r="F688" s="12">
        <v>3121.8319999999999</v>
      </c>
      <c r="G688" s="12">
        <v>1078.7145399999999</v>
      </c>
      <c r="H688" s="13">
        <v>0.34553894636226423</v>
      </c>
      <c r="J688" s="12">
        <v>3121.8319999999999</v>
      </c>
      <c r="K688" s="12">
        <v>1078.7139999999999</v>
      </c>
      <c r="L688" s="29">
        <f t="shared" si="10"/>
        <v>34.553877338690867</v>
      </c>
    </row>
    <row r="689" spans="1:12" ht="51">
      <c r="A689" s="8">
        <v>678</v>
      </c>
      <c r="B689" s="2" t="s">
        <v>427</v>
      </c>
      <c r="C689" s="2" t="s">
        <v>52</v>
      </c>
      <c r="D689" s="2" t="s">
        <v>7</v>
      </c>
      <c r="E689" s="6" t="s">
        <v>53</v>
      </c>
      <c r="F689" s="12">
        <v>158</v>
      </c>
      <c r="G689" s="12">
        <v>82.2</v>
      </c>
      <c r="H689" s="13">
        <v>0.52025316455696202</v>
      </c>
      <c r="J689" s="12">
        <v>158</v>
      </c>
      <c r="K689" s="12">
        <v>82.2</v>
      </c>
      <c r="L689" s="29">
        <f t="shared" si="10"/>
        <v>52.025316455696199</v>
      </c>
    </row>
    <row r="690" spans="1:12" ht="25.5">
      <c r="A690" s="8">
        <v>679</v>
      </c>
      <c r="B690" s="2" t="s">
        <v>427</v>
      </c>
      <c r="C690" s="2" t="s">
        <v>122</v>
      </c>
      <c r="D690" s="2" t="s">
        <v>7</v>
      </c>
      <c r="E690" s="6" t="s">
        <v>123</v>
      </c>
      <c r="F690" s="12">
        <v>158</v>
      </c>
      <c r="G690" s="12">
        <v>82.2</v>
      </c>
      <c r="H690" s="13">
        <v>0.52025316455696202</v>
      </c>
      <c r="J690" s="12">
        <v>158</v>
      </c>
      <c r="K690" s="12">
        <v>82.2</v>
      </c>
      <c r="L690" s="29">
        <f t="shared" si="10"/>
        <v>52.025316455696199</v>
      </c>
    </row>
    <row r="691" spans="1:12" ht="25.5">
      <c r="A691" s="8">
        <v>680</v>
      </c>
      <c r="B691" s="2" t="s">
        <v>427</v>
      </c>
      <c r="C691" s="2" t="s">
        <v>435</v>
      </c>
      <c r="D691" s="2" t="s">
        <v>7</v>
      </c>
      <c r="E691" s="6" t="s">
        <v>436</v>
      </c>
      <c r="F691" s="12">
        <v>158</v>
      </c>
      <c r="G691" s="12">
        <v>82.2</v>
      </c>
      <c r="H691" s="13">
        <v>0.52025316455696202</v>
      </c>
      <c r="J691" s="12">
        <v>158</v>
      </c>
      <c r="K691" s="12">
        <v>82.2</v>
      </c>
      <c r="L691" s="29">
        <f t="shared" si="10"/>
        <v>52.025316455696199</v>
      </c>
    </row>
    <row r="692" spans="1:12" ht="25.5">
      <c r="A692" s="8">
        <v>681</v>
      </c>
      <c r="B692" s="2" t="s">
        <v>427</v>
      </c>
      <c r="C692" s="2" t="s">
        <v>435</v>
      </c>
      <c r="D692" s="2" t="s">
        <v>125</v>
      </c>
      <c r="E692" s="6" t="s">
        <v>126</v>
      </c>
      <c r="F692" s="12">
        <v>158</v>
      </c>
      <c r="G692" s="12">
        <v>82.2</v>
      </c>
      <c r="H692" s="13">
        <v>0.52025316455696202</v>
      </c>
      <c r="J692" s="12">
        <v>158</v>
      </c>
      <c r="K692" s="12">
        <v>82.2</v>
      </c>
      <c r="L692" s="29">
        <f t="shared" ref="L692:L753" si="11">K692/J692*100</f>
        <v>52.025316455696199</v>
      </c>
    </row>
    <row r="693" spans="1:12">
      <c r="A693" s="8">
        <v>682</v>
      </c>
      <c r="B693" s="2" t="s">
        <v>427</v>
      </c>
      <c r="C693" s="2" t="s">
        <v>435</v>
      </c>
      <c r="D693" s="2" t="s">
        <v>127</v>
      </c>
      <c r="E693" s="6" t="s">
        <v>128</v>
      </c>
      <c r="F693" s="12">
        <v>158</v>
      </c>
      <c r="G693" s="12">
        <v>82.2</v>
      </c>
      <c r="H693" s="13">
        <v>0.52025316455696202</v>
      </c>
      <c r="J693" s="12">
        <v>158</v>
      </c>
      <c r="K693" s="12">
        <v>82.2</v>
      </c>
      <c r="L693" s="29">
        <f t="shared" si="11"/>
        <v>52.025316455696199</v>
      </c>
    </row>
    <row r="694" spans="1:12" s="5" customFormat="1">
      <c r="A694" s="8">
        <v>683</v>
      </c>
      <c r="B694" s="17" t="s">
        <v>437</v>
      </c>
      <c r="C694" s="17" t="s">
        <v>6</v>
      </c>
      <c r="D694" s="17" t="s">
        <v>7</v>
      </c>
      <c r="E694" s="1" t="s">
        <v>438</v>
      </c>
      <c r="F694" s="20">
        <v>21612.5</v>
      </c>
      <c r="G694" s="20">
        <v>9876.3343199999999</v>
      </c>
      <c r="H694" s="21">
        <v>0.45697324788895316</v>
      </c>
      <c r="J694" s="20">
        <v>21612.5</v>
      </c>
      <c r="K694" s="20">
        <v>9876.3343199999999</v>
      </c>
      <c r="L694" s="32">
        <f t="shared" si="11"/>
        <v>45.697324788895315</v>
      </c>
    </row>
    <row r="695" spans="1:12" ht="38.25">
      <c r="A695" s="8">
        <v>684</v>
      </c>
      <c r="B695" s="2" t="s">
        <v>437</v>
      </c>
      <c r="C695" s="2" t="s">
        <v>47</v>
      </c>
      <c r="D695" s="2" t="s">
        <v>7</v>
      </c>
      <c r="E695" s="6" t="s">
        <v>48</v>
      </c>
      <c r="F695" s="12">
        <v>21612.5</v>
      </c>
      <c r="G695" s="12">
        <v>9876.3343199999999</v>
      </c>
      <c r="H695" s="13">
        <v>0.45697324788895316</v>
      </c>
      <c r="J695" s="12">
        <v>21612.5</v>
      </c>
      <c r="K695" s="12">
        <v>9876.3343199999999</v>
      </c>
      <c r="L695" s="29">
        <f t="shared" si="11"/>
        <v>45.697324788895315</v>
      </c>
    </row>
    <row r="696" spans="1:12" ht="51">
      <c r="A696" s="8">
        <v>685</v>
      </c>
      <c r="B696" s="2" t="s">
        <v>437</v>
      </c>
      <c r="C696" s="2" t="s">
        <v>49</v>
      </c>
      <c r="D696" s="2" t="s">
        <v>7</v>
      </c>
      <c r="E696" s="6" t="s">
        <v>50</v>
      </c>
      <c r="F696" s="12">
        <v>21612.5</v>
      </c>
      <c r="G696" s="12">
        <v>9876.3343199999999</v>
      </c>
      <c r="H696" s="13">
        <v>0.45697324788895316</v>
      </c>
      <c r="J696" s="12">
        <v>21612.5</v>
      </c>
      <c r="K696" s="12">
        <v>9876.3343199999999</v>
      </c>
      <c r="L696" s="29">
        <f t="shared" si="11"/>
        <v>45.697324788895315</v>
      </c>
    </row>
    <row r="697" spans="1:12" ht="25.5">
      <c r="A697" s="8">
        <v>686</v>
      </c>
      <c r="B697" s="2" t="s">
        <v>437</v>
      </c>
      <c r="C697" s="2" t="s">
        <v>439</v>
      </c>
      <c r="D697" s="2" t="s">
        <v>7</v>
      </c>
      <c r="E697" s="6" t="s">
        <v>440</v>
      </c>
      <c r="F697" s="12">
        <v>21612.5</v>
      </c>
      <c r="G697" s="12">
        <v>9876.3343199999999</v>
      </c>
      <c r="H697" s="13">
        <v>0.45697324788895316</v>
      </c>
      <c r="J697" s="12">
        <v>21612.5</v>
      </c>
      <c r="K697" s="12">
        <v>9876.3343199999999</v>
      </c>
      <c r="L697" s="29">
        <f t="shared" si="11"/>
        <v>45.697324788895315</v>
      </c>
    </row>
    <row r="698" spans="1:12" ht="63.75">
      <c r="A698" s="8">
        <v>687</v>
      </c>
      <c r="B698" s="2" t="s">
        <v>437</v>
      </c>
      <c r="C698" s="2" t="s">
        <v>439</v>
      </c>
      <c r="D698" s="2" t="s">
        <v>17</v>
      </c>
      <c r="E698" s="6" t="s">
        <v>18</v>
      </c>
      <c r="F698" s="12">
        <v>19493.3</v>
      </c>
      <c r="G698" s="12">
        <v>8451.4072099999994</v>
      </c>
      <c r="H698" s="13">
        <v>0.43355446281542886</v>
      </c>
      <c r="J698" s="12">
        <v>19493.3</v>
      </c>
      <c r="K698" s="12">
        <v>8451.4072099999994</v>
      </c>
      <c r="L698" s="29">
        <f t="shared" si="11"/>
        <v>43.355446281542889</v>
      </c>
    </row>
    <row r="699" spans="1:12" ht="25.5">
      <c r="A699" s="8">
        <v>688</v>
      </c>
      <c r="B699" s="2" t="s">
        <v>437</v>
      </c>
      <c r="C699" s="2" t="s">
        <v>439</v>
      </c>
      <c r="D699" s="2" t="s">
        <v>88</v>
      </c>
      <c r="E699" s="6" t="s">
        <v>89</v>
      </c>
      <c r="F699" s="12">
        <v>19493.3</v>
      </c>
      <c r="G699" s="12">
        <v>8451.4072099999994</v>
      </c>
      <c r="H699" s="13">
        <v>0.43355446281542886</v>
      </c>
      <c r="J699" s="12">
        <v>19493.3</v>
      </c>
      <c r="K699" s="12">
        <v>8451.4072099999994</v>
      </c>
      <c r="L699" s="29">
        <f t="shared" si="11"/>
        <v>43.355446281542889</v>
      </c>
    </row>
    <row r="700" spans="1:12" ht="25.5">
      <c r="A700" s="8">
        <v>689</v>
      </c>
      <c r="B700" s="2" t="s">
        <v>437</v>
      </c>
      <c r="C700" s="2" t="s">
        <v>439</v>
      </c>
      <c r="D700" s="2" t="s">
        <v>29</v>
      </c>
      <c r="E700" s="6" t="s">
        <v>30</v>
      </c>
      <c r="F700" s="12">
        <v>2086.6999999999998</v>
      </c>
      <c r="G700" s="12">
        <v>1403.8427099999999</v>
      </c>
      <c r="H700" s="13">
        <v>0.67275732496286</v>
      </c>
      <c r="J700" s="12">
        <v>2086.6999999999998</v>
      </c>
      <c r="K700" s="12">
        <v>1403.8427099999999</v>
      </c>
      <c r="L700" s="29">
        <f t="shared" si="11"/>
        <v>67.275732496285997</v>
      </c>
    </row>
    <row r="701" spans="1:12" ht="25.5">
      <c r="A701" s="8">
        <v>690</v>
      </c>
      <c r="B701" s="2" t="s">
        <v>437</v>
      </c>
      <c r="C701" s="2" t="s">
        <v>439</v>
      </c>
      <c r="D701" s="2" t="s">
        <v>31</v>
      </c>
      <c r="E701" s="6" t="s">
        <v>32</v>
      </c>
      <c r="F701" s="12">
        <v>2086.6999999999998</v>
      </c>
      <c r="G701" s="12">
        <v>1403.8427099999999</v>
      </c>
      <c r="H701" s="13">
        <v>0.67275732496286</v>
      </c>
      <c r="J701" s="12">
        <v>2086.6999999999998</v>
      </c>
      <c r="K701" s="12">
        <v>1403.8427099999999</v>
      </c>
      <c r="L701" s="29">
        <f t="shared" si="11"/>
        <v>67.275732496285997</v>
      </c>
    </row>
    <row r="702" spans="1:12">
      <c r="A702" s="8">
        <v>691</v>
      </c>
      <c r="B702" s="2" t="s">
        <v>437</v>
      </c>
      <c r="C702" s="2" t="s">
        <v>439</v>
      </c>
      <c r="D702" s="2" t="s">
        <v>33</v>
      </c>
      <c r="E702" s="6" t="s">
        <v>34</v>
      </c>
      <c r="F702" s="12">
        <v>32.5</v>
      </c>
      <c r="G702" s="12">
        <v>21.084399999999999</v>
      </c>
      <c r="H702" s="13">
        <v>0.64875076923076924</v>
      </c>
      <c r="J702" s="12">
        <v>32.5</v>
      </c>
      <c r="K702" s="12">
        <v>21.084399999999999</v>
      </c>
      <c r="L702" s="29">
        <f t="shared" si="11"/>
        <v>64.875076923076918</v>
      </c>
    </row>
    <row r="703" spans="1:12">
      <c r="A703" s="8">
        <v>692</v>
      </c>
      <c r="B703" s="2" t="s">
        <v>437</v>
      </c>
      <c r="C703" s="2" t="s">
        <v>439</v>
      </c>
      <c r="D703" s="2" t="s">
        <v>35</v>
      </c>
      <c r="E703" s="6" t="s">
        <v>36</v>
      </c>
      <c r="F703" s="12">
        <v>32.5</v>
      </c>
      <c r="G703" s="12">
        <v>21.084399999999999</v>
      </c>
      <c r="H703" s="13">
        <v>0.64875076923076924</v>
      </c>
      <c r="J703" s="12">
        <v>32.5</v>
      </c>
      <c r="K703" s="12">
        <v>21.084399999999999</v>
      </c>
      <c r="L703" s="29">
        <f t="shared" si="11"/>
        <v>64.875076923076918</v>
      </c>
    </row>
    <row r="704" spans="1:12" s="5" customFormat="1">
      <c r="A704" s="8">
        <v>693</v>
      </c>
      <c r="B704" s="17" t="s">
        <v>441</v>
      </c>
      <c r="C704" s="17" t="s">
        <v>6</v>
      </c>
      <c r="D704" s="17" t="s">
        <v>7</v>
      </c>
      <c r="E704" s="1" t="s">
        <v>442</v>
      </c>
      <c r="F704" s="20">
        <v>78477.456999999995</v>
      </c>
      <c r="G704" s="20">
        <v>37051.799570000003</v>
      </c>
      <c r="H704" s="21">
        <v>0.47213303012609087</v>
      </c>
      <c r="J704" s="20">
        <v>78477.456999999995</v>
      </c>
      <c r="K704" s="20">
        <v>37051.799570000003</v>
      </c>
      <c r="L704" s="32">
        <f t="shared" si="11"/>
        <v>47.213303012609096</v>
      </c>
    </row>
    <row r="705" spans="1:12" s="5" customFormat="1">
      <c r="A705" s="8">
        <v>694</v>
      </c>
      <c r="B705" s="17" t="s">
        <v>443</v>
      </c>
      <c r="C705" s="17" t="s">
        <v>6</v>
      </c>
      <c r="D705" s="17" t="s">
        <v>7</v>
      </c>
      <c r="E705" s="1" t="s">
        <v>444</v>
      </c>
      <c r="F705" s="20">
        <v>59177.457000000002</v>
      </c>
      <c r="G705" s="20">
        <v>27898.956999999999</v>
      </c>
      <c r="H705" s="21">
        <v>0.4714456891920854</v>
      </c>
      <c r="J705" s="20">
        <v>59177.457000000002</v>
      </c>
      <c r="K705" s="20">
        <v>27898.956999999999</v>
      </c>
      <c r="L705" s="32">
        <f t="shared" si="11"/>
        <v>47.144568919208538</v>
      </c>
    </row>
    <row r="706" spans="1:12" ht="51">
      <c r="A706" s="8">
        <v>695</v>
      </c>
      <c r="B706" s="2" t="s">
        <v>443</v>
      </c>
      <c r="C706" s="2" t="s">
        <v>52</v>
      </c>
      <c r="D706" s="2" t="s">
        <v>7</v>
      </c>
      <c r="E706" s="6" t="s">
        <v>53</v>
      </c>
      <c r="F706" s="12">
        <v>59080</v>
      </c>
      <c r="G706" s="12">
        <v>27801.5</v>
      </c>
      <c r="H706" s="13">
        <v>0.47057379823967499</v>
      </c>
      <c r="J706" s="12">
        <v>59080</v>
      </c>
      <c r="K706" s="12">
        <v>27801.5</v>
      </c>
      <c r="L706" s="29">
        <f t="shared" si="11"/>
        <v>47.057379823967501</v>
      </c>
    </row>
    <row r="707" spans="1:12" ht="25.5">
      <c r="A707" s="8">
        <v>696</v>
      </c>
      <c r="B707" s="2" t="s">
        <v>443</v>
      </c>
      <c r="C707" s="2" t="s">
        <v>129</v>
      </c>
      <c r="D707" s="2" t="s">
        <v>7</v>
      </c>
      <c r="E707" s="6" t="s">
        <v>130</v>
      </c>
      <c r="F707" s="12">
        <v>59080</v>
      </c>
      <c r="G707" s="12">
        <v>27801.5</v>
      </c>
      <c r="H707" s="13">
        <v>0.47057379823967499</v>
      </c>
      <c r="J707" s="12">
        <v>59080</v>
      </c>
      <c r="K707" s="12">
        <v>27801.5</v>
      </c>
      <c r="L707" s="29">
        <f t="shared" si="11"/>
        <v>47.057379823967501</v>
      </c>
    </row>
    <row r="708" spans="1:12" ht="38.25">
      <c r="A708" s="8">
        <v>697</v>
      </c>
      <c r="B708" s="2" t="s">
        <v>443</v>
      </c>
      <c r="C708" s="2" t="s">
        <v>445</v>
      </c>
      <c r="D708" s="2" t="s">
        <v>7</v>
      </c>
      <c r="E708" s="6" t="s">
        <v>446</v>
      </c>
      <c r="F708" s="12">
        <v>15100</v>
      </c>
      <c r="G708" s="12">
        <v>7123.4</v>
      </c>
      <c r="H708" s="13">
        <v>0.47174834437086094</v>
      </c>
      <c r="J708" s="12">
        <v>15100</v>
      </c>
      <c r="K708" s="12">
        <v>7123.4</v>
      </c>
      <c r="L708" s="29">
        <f t="shared" si="11"/>
        <v>47.174834437086091</v>
      </c>
    </row>
    <row r="709" spans="1:12" ht="25.5">
      <c r="A709" s="8">
        <v>698</v>
      </c>
      <c r="B709" s="2" t="s">
        <v>443</v>
      </c>
      <c r="C709" s="2" t="s">
        <v>445</v>
      </c>
      <c r="D709" s="2" t="s">
        <v>125</v>
      </c>
      <c r="E709" s="6" t="s">
        <v>126</v>
      </c>
      <c r="F709" s="12">
        <v>15100</v>
      </c>
      <c r="G709" s="12">
        <v>7123.4</v>
      </c>
      <c r="H709" s="13">
        <v>0.47174834437086094</v>
      </c>
      <c r="J709" s="12">
        <v>15100</v>
      </c>
      <c r="K709" s="12">
        <v>7123.4</v>
      </c>
      <c r="L709" s="29">
        <f t="shared" si="11"/>
        <v>47.174834437086091</v>
      </c>
    </row>
    <row r="710" spans="1:12">
      <c r="A710" s="8">
        <v>699</v>
      </c>
      <c r="B710" s="2" t="s">
        <v>443</v>
      </c>
      <c r="C710" s="2" t="s">
        <v>445</v>
      </c>
      <c r="D710" s="2" t="s">
        <v>127</v>
      </c>
      <c r="E710" s="6" t="s">
        <v>128</v>
      </c>
      <c r="F710" s="12">
        <v>15100</v>
      </c>
      <c r="G710" s="12">
        <v>7123.4</v>
      </c>
      <c r="H710" s="13">
        <v>0.47174834437086094</v>
      </c>
      <c r="J710" s="12">
        <v>15100</v>
      </c>
      <c r="K710" s="12">
        <v>7123.4</v>
      </c>
      <c r="L710" s="29">
        <f t="shared" si="11"/>
        <v>47.174834437086091</v>
      </c>
    </row>
    <row r="711" spans="1:12" ht="25.5">
      <c r="A711" s="8">
        <v>700</v>
      </c>
      <c r="B711" s="2" t="s">
        <v>443</v>
      </c>
      <c r="C711" s="2" t="s">
        <v>447</v>
      </c>
      <c r="D711" s="2" t="s">
        <v>7</v>
      </c>
      <c r="E711" s="6" t="s">
        <v>448</v>
      </c>
      <c r="F711" s="12">
        <v>38464</v>
      </c>
      <c r="G711" s="12">
        <v>19490.900000000001</v>
      </c>
      <c r="H711" s="13">
        <v>0.50673096921797001</v>
      </c>
      <c r="J711" s="12">
        <v>38464</v>
      </c>
      <c r="K711" s="12">
        <v>19490.900000000001</v>
      </c>
      <c r="L711" s="29">
        <f t="shared" si="11"/>
        <v>50.673096921797011</v>
      </c>
    </row>
    <row r="712" spans="1:12" ht="25.5">
      <c r="A712" s="8">
        <v>701</v>
      </c>
      <c r="B712" s="2" t="s">
        <v>443</v>
      </c>
      <c r="C712" s="2" t="s">
        <v>447</v>
      </c>
      <c r="D712" s="2" t="s">
        <v>125</v>
      </c>
      <c r="E712" s="6" t="s">
        <v>126</v>
      </c>
      <c r="F712" s="12">
        <v>38464</v>
      </c>
      <c r="G712" s="12">
        <v>19490.900000000001</v>
      </c>
      <c r="H712" s="13">
        <v>0.50673096921797001</v>
      </c>
      <c r="J712" s="12">
        <v>38464</v>
      </c>
      <c r="K712" s="12">
        <v>19490.900000000001</v>
      </c>
      <c r="L712" s="29">
        <f t="shared" si="11"/>
        <v>50.673096921797011</v>
      </c>
    </row>
    <row r="713" spans="1:12">
      <c r="A713" s="8">
        <v>702</v>
      </c>
      <c r="B713" s="2" t="s">
        <v>443</v>
      </c>
      <c r="C713" s="2" t="s">
        <v>447</v>
      </c>
      <c r="D713" s="2" t="s">
        <v>127</v>
      </c>
      <c r="E713" s="6" t="s">
        <v>128</v>
      </c>
      <c r="F713" s="12">
        <v>38464</v>
      </c>
      <c r="G713" s="12">
        <v>19490.900000000001</v>
      </c>
      <c r="H713" s="13">
        <v>0.50673096921797001</v>
      </c>
      <c r="J713" s="12">
        <v>38464</v>
      </c>
      <c r="K713" s="12">
        <v>19490.900000000001</v>
      </c>
      <c r="L713" s="29">
        <f t="shared" si="11"/>
        <v>50.673096921797011</v>
      </c>
    </row>
    <row r="714" spans="1:12">
      <c r="A714" s="8">
        <v>703</v>
      </c>
      <c r="B714" s="2" t="s">
        <v>443</v>
      </c>
      <c r="C714" s="2" t="s">
        <v>449</v>
      </c>
      <c r="D714" s="2" t="s">
        <v>7</v>
      </c>
      <c r="E714" s="6" t="s">
        <v>450</v>
      </c>
      <c r="F714" s="12">
        <v>4786</v>
      </c>
      <c r="G714" s="12">
        <v>1187.2</v>
      </c>
      <c r="H714" s="13">
        <v>0.24805683242791476</v>
      </c>
      <c r="J714" s="12">
        <v>4786</v>
      </c>
      <c r="K714" s="12">
        <v>1187.2</v>
      </c>
      <c r="L714" s="29">
        <f t="shared" si="11"/>
        <v>24.805683242791478</v>
      </c>
    </row>
    <row r="715" spans="1:12" ht="25.5">
      <c r="A715" s="8">
        <v>704</v>
      </c>
      <c r="B715" s="2" t="s">
        <v>443</v>
      </c>
      <c r="C715" s="2" t="s">
        <v>449</v>
      </c>
      <c r="D715" s="2" t="s">
        <v>125</v>
      </c>
      <c r="E715" s="6" t="s">
        <v>126</v>
      </c>
      <c r="F715" s="12">
        <v>4786</v>
      </c>
      <c r="G715" s="12">
        <v>1187.2</v>
      </c>
      <c r="H715" s="13">
        <v>0.24805683242791476</v>
      </c>
      <c r="J715" s="12">
        <v>4786</v>
      </c>
      <c r="K715" s="12">
        <v>1187.2</v>
      </c>
      <c r="L715" s="29">
        <f t="shared" si="11"/>
        <v>24.805683242791478</v>
      </c>
    </row>
    <row r="716" spans="1:12">
      <c r="A716" s="8">
        <v>705</v>
      </c>
      <c r="B716" s="2" t="s">
        <v>443</v>
      </c>
      <c r="C716" s="2" t="s">
        <v>449</v>
      </c>
      <c r="D716" s="2" t="s">
        <v>127</v>
      </c>
      <c r="E716" s="6" t="s">
        <v>128</v>
      </c>
      <c r="F716" s="12">
        <v>4786</v>
      </c>
      <c r="G716" s="12">
        <v>1187.2</v>
      </c>
      <c r="H716" s="13">
        <v>0.24805683242791476</v>
      </c>
      <c r="J716" s="12">
        <v>4786</v>
      </c>
      <c r="K716" s="12">
        <v>1187.2</v>
      </c>
      <c r="L716" s="29">
        <f t="shared" si="11"/>
        <v>24.805683242791478</v>
      </c>
    </row>
    <row r="717" spans="1:12">
      <c r="A717" s="8">
        <v>706</v>
      </c>
      <c r="B717" s="2" t="s">
        <v>443</v>
      </c>
      <c r="C717" s="2" t="s">
        <v>451</v>
      </c>
      <c r="D717" s="2" t="s">
        <v>7</v>
      </c>
      <c r="E717" s="6" t="s">
        <v>159</v>
      </c>
      <c r="F717" s="12">
        <v>80</v>
      </c>
      <c r="G717" s="12">
        <v>0</v>
      </c>
      <c r="H717" s="13">
        <v>0</v>
      </c>
      <c r="J717" s="12">
        <v>80</v>
      </c>
      <c r="K717" s="12">
        <v>0</v>
      </c>
      <c r="L717" s="29">
        <f t="shared" si="11"/>
        <v>0</v>
      </c>
    </row>
    <row r="718" spans="1:12" ht="25.5">
      <c r="A718" s="8">
        <v>707</v>
      </c>
      <c r="B718" s="2" t="s">
        <v>443</v>
      </c>
      <c r="C718" s="2" t="s">
        <v>451</v>
      </c>
      <c r="D718" s="2" t="s">
        <v>125</v>
      </c>
      <c r="E718" s="6" t="s">
        <v>126</v>
      </c>
      <c r="F718" s="12">
        <v>80</v>
      </c>
      <c r="G718" s="12">
        <v>0</v>
      </c>
      <c r="H718" s="13">
        <v>0</v>
      </c>
      <c r="J718" s="12">
        <v>80</v>
      </c>
      <c r="K718" s="12">
        <v>0</v>
      </c>
      <c r="L718" s="29">
        <f t="shared" si="11"/>
        <v>0</v>
      </c>
    </row>
    <row r="719" spans="1:12">
      <c r="A719" s="8">
        <v>708</v>
      </c>
      <c r="B719" s="2" t="s">
        <v>443</v>
      </c>
      <c r="C719" s="2" t="s">
        <v>451</v>
      </c>
      <c r="D719" s="2" t="s">
        <v>127</v>
      </c>
      <c r="E719" s="6" t="s">
        <v>128</v>
      </c>
      <c r="F719" s="12">
        <v>80</v>
      </c>
      <c r="G719" s="12">
        <v>0</v>
      </c>
      <c r="H719" s="13">
        <v>0</v>
      </c>
      <c r="J719" s="12">
        <v>80</v>
      </c>
      <c r="K719" s="12">
        <v>0</v>
      </c>
      <c r="L719" s="29">
        <f t="shared" si="11"/>
        <v>0</v>
      </c>
    </row>
    <row r="720" spans="1:12" ht="25.5">
      <c r="A720" s="8">
        <v>709</v>
      </c>
      <c r="B720" s="2" t="s">
        <v>443</v>
      </c>
      <c r="C720" s="2" t="s">
        <v>452</v>
      </c>
      <c r="D720" s="2" t="s">
        <v>7</v>
      </c>
      <c r="E720" s="6" t="s">
        <v>384</v>
      </c>
      <c r="F720" s="12">
        <v>650</v>
      </c>
      <c r="G720" s="12">
        <v>0</v>
      </c>
      <c r="H720" s="13">
        <v>0</v>
      </c>
      <c r="J720" s="12">
        <v>650</v>
      </c>
      <c r="K720" s="12">
        <v>0</v>
      </c>
      <c r="L720" s="29">
        <f t="shared" si="11"/>
        <v>0</v>
      </c>
    </row>
    <row r="721" spans="1:12" ht="25.5">
      <c r="A721" s="8">
        <v>710</v>
      </c>
      <c r="B721" s="2" t="s">
        <v>443</v>
      </c>
      <c r="C721" s="2" t="s">
        <v>452</v>
      </c>
      <c r="D721" s="2" t="s">
        <v>125</v>
      </c>
      <c r="E721" s="6" t="s">
        <v>126</v>
      </c>
      <c r="F721" s="12">
        <v>650</v>
      </c>
      <c r="G721" s="12">
        <v>0</v>
      </c>
      <c r="H721" s="13">
        <v>0</v>
      </c>
      <c r="J721" s="12">
        <v>650</v>
      </c>
      <c r="K721" s="12">
        <v>0</v>
      </c>
      <c r="L721" s="29">
        <f t="shared" si="11"/>
        <v>0</v>
      </c>
    </row>
    <row r="722" spans="1:12">
      <c r="A722" s="8">
        <v>711</v>
      </c>
      <c r="B722" s="2" t="s">
        <v>443</v>
      </c>
      <c r="C722" s="2" t="s">
        <v>452</v>
      </c>
      <c r="D722" s="2" t="s">
        <v>127</v>
      </c>
      <c r="E722" s="6" t="s">
        <v>128</v>
      </c>
      <c r="F722" s="12">
        <v>650</v>
      </c>
      <c r="G722" s="12">
        <v>0</v>
      </c>
      <c r="H722" s="13">
        <v>0</v>
      </c>
      <c r="J722" s="12">
        <v>650</v>
      </c>
      <c r="K722" s="12">
        <v>0</v>
      </c>
      <c r="L722" s="29">
        <f t="shared" si="11"/>
        <v>0</v>
      </c>
    </row>
    <row r="723" spans="1:12">
      <c r="A723" s="8">
        <v>712</v>
      </c>
      <c r="B723" s="2" t="s">
        <v>443</v>
      </c>
      <c r="C723" s="2" t="s">
        <v>23</v>
      </c>
      <c r="D723" s="2" t="s">
        <v>7</v>
      </c>
      <c r="E723" s="6" t="s">
        <v>24</v>
      </c>
      <c r="F723" s="12">
        <v>97.456999999999994</v>
      </c>
      <c r="G723" s="12">
        <v>97.456999999999994</v>
      </c>
      <c r="H723" s="13">
        <v>1</v>
      </c>
      <c r="J723" s="12">
        <v>97.456999999999994</v>
      </c>
      <c r="K723" s="12">
        <v>97.456999999999994</v>
      </c>
      <c r="L723" s="29">
        <f t="shared" si="11"/>
        <v>100</v>
      </c>
    </row>
    <row r="724" spans="1:12" ht="25.5">
      <c r="A724" s="8">
        <v>713</v>
      </c>
      <c r="B724" s="2" t="s">
        <v>443</v>
      </c>
      <c r="C724" s="2" t="s">
        <v>453</v>
      </c>
      <c r="D724" s="2" t="s">
        <v>7</v>
      </c>
      <c r="E724" s="6" t="s">
        <v>454</v>
      </c>
      <c r="F724" s="12">
        <v>97.456999999999994</v>
      </c>
      <c r="G724" s="12">
        <v>97.456999999999994</v>
      </c>
      <c r="H724" s="13">
        <v>1</v>
      </c>
      <c r="J724" s="12">
        <v>97.456999999999994</v>
      </c>
      <c r="K724" s="12">
        <v>97.456999999999994</v>
      </c>
      <c r="L724" s="29">
        <f t="shared" si="11"/>
        <v>100</v>
      </c>
    </row>
    <row r="725" spans="1:12" ht="25.5">
      <c r="A725" s="8">
        <v>714</v>
      </c>
      <c r="B725" s="2" t="s">
        <v>443</v>
      </c>
      <c r="C725" s="2" t="s">
        <v>453</v>
      </c>
      <c r="D725" s="2" t="s">
        <v>125</v>
      </c>
      <c r="E725" s="6" t="s">
        <v>126</v>
      </c>
      <c r="F725" s="12">
        <v>97.456999999999994</v>
      </c>
      <c r="G725" s="12">
        <v>97.456999999999994</v>
      </c>
      <c r="H725" s="13">
        <v>1</v>
      </c>
      <c r="J725" s="12">
        <v>97.456999999999994</v>
      </c>
      <c r="K725" s="12">
        <v>97.456999999999994</v>
      </c>
      <c r="L725" s="29">
        <f t="shared" si="11"/>
        <v>100</v>
      </c>
    </row>
    <row r="726" spans="1:12">
      <c r="A726" s="8">
        <v>715</v>
      </c>
      <c r="B726" s="2" t="s">
        <v>443</v>
      </c>
      <c r="C726" s="2" t="s">
        <v>453</v>
      </c>
      <c r="D726" s="2" t="s">
        <v>127</v>
      </c>
      <c r="E726" s="6" t="s">
        <v>128</v>
      </c>
      <c r="F726" s="12">
        <v>97.456999999999994</v>
      </c>
      <c r="G726" s="12">
        <v>97.456999999999994</v>
      </c>
      <c r="H726" s="13">
        <v>1</v>
      </c>
      <c r="J726" s="12">
        <v>97.456999999999994</v>
      </c>
      <c r="K726" s="12">
        <v>97.456999999999994</v>
      </c>
      <c r="L726" s="29">
        <f t="shared" si="11"/>
        <v>100</v>
      </c>
    </row>
    <row r="727" spans="1:12" s="5" customFormat="1">
      <c r="A727" s="8">
        <v>716</v>
      </c>
      <c r="B727" s="17" t="s">
        <v>455</v>
      </c>
      <c r="C727" s="17" t="s">
        <v>6</v>
      </c>
      <c r="D727" s="17" t="s">
        <v>7</v>
      </c>
      <c r="E727" s="1" t="s">
        <v>456</v>
      </c>
      <c r="F727" s="20">
        <v>19300</v>
      </c>
      <c r="G727" s="20">
        <v>9152.8425700000007</v>
      </c>
      <c r="H727" s="21">
        <v>0.4742405476683938</v>
      </c>
      <c r="J727" s="20">
        <v>19300</v>
      </c>
      <c r="K727" s="20">
        <v>9152.8425700000007</v>
      </c>
      <c r="L727" s="32">
        <f t="shared" si="11"/>
        <v>47.424054766839383</v>
      </c>
    </row>
    <row r="728" spans="1:12" ht="51">
      <c r="A728" s="8">
        <v>717</v>
      </c>
      <c r="B728" s="2" t="s">
        <v>455</v>
      </c>
      <c r="C728" s="2" t="s">
        <v>52</v>
      </c>
      <c r="D728" s="2" t="s">
        <v>7</v>
      </c>
      <c r="E728" s="6" t="s">
        <v>53</v>
      </c>
      <c r="F728" s="12">
        <v>19300</v>
      </c>
      <c r="G728" s="12">
        <v>9152.8425700000007</v>
      </c>
      <c r="H728" s="13">
        <v>0.4742405476683938</v>
      </c>
      <c r="J728" s="12">
        <v>19300</v>
      </c>
      <c r="K728" s="12">
        <v>9152.8425700000007</v>
      </c>
      <c r="L728" s="29">
        <f t="shared" si="11"/>
        <v>47.424054766839383</v>
      </c>
    </row>
    <row r="729" spans="1:12" ht="63.75">
      <c r="A729" s="8">
        <v>718</v>
      </c>
      <c r="B729" s="2" t="s">
        <v>455</v>
      </c>
      <c r="C729" s="2" t="s">
        <v>54</v>
      </c>
      <c r="D729" s="2" t="s">
        <v>7</v>
      </c>
      <c r="E729" s="6" t="s">
        <v>55</v>
      </c>
      <c r="F729" s="12">
        <v>19300</v>
      </c>
      <c r="G729" s="12">
        <v>9152.8425700000007</v>
      </c>
      <c r="H729" s="13">
        <v>0.4742405476683938</v>
      </c>
      <c r="J729" s="12">
        <v>19300</v>
      </c>
      <c r="K729" s="12">
        <v>9152.8425700000007</v>
      </c>
      <c r="L729" s="29">
        <f t="shared" si="11"/>
        <v>47.424054766839383</v>
      </c>
    </row>
    <row r="730" spans="1:12" ht="38.25">
      <c r="A730" s="8">
        <v>719</v>
      </c>
      <c r="B730" s="2" t="s">
        <v>455</v>
      </c>
      <c r="C730" s="2" t="s">
        <v>457</v>
      </c>
      <c r="D730" s="2" t="s">
        <v>7</v>
      </c>
      <c r="E730" s="6" t="s">
        <v>458</v>
      </c>
      <c r="F730" s="12">
        <v>19300</v>
      </c>
      <c r="G730" s="12">
        <v>9152.8425700000007</v>
      </c>
      <c r="H730" s="13">
        <v>0.4742405476683938</v>
      </c>
      <c r="J730" s="12">
        <v>19300</v>
      </c>
      <c r="K730" s="12">
        <v>9152.8425700000007</v>
      </c>
      <c r="L730" s="29">
        <f t="shared" si="11"/>
        <v>47.424054766839383</v>
      </c>
    </row>
    <row r="731" spans="1:12" ht="63.75">
      <c r="A731" s="8">
        <v>720</v>
      </c>
      <c r="B731" s="2" t="s">
        <v>455</v>
      </c>
      <c r="C731" s="2" t="s">
        <v>457</v>
      </c>
      <c r="D731" s="2" t="s">
        <v>17</v>
      </c>
      <c r="E731" s="6" t="s">
        <v>18</v>
      </c>
      <c r="F731" s="12">
        <v>18038</v>
      </c>
      <c r="G731" s="12">
        <v>8731.2797200000005</v>
      </c>
      <c r="H731" s="13">
        <v>0.48404921388180505</v>
      </c>
      <c r="J731" s="12">
        <v>18038</v>
      </c>
      <c r="K731" s="12">
        <v>8731.2797200000005</v>
      </c>
      <c r="L731" s="29">
        <f t="shared" si="11"/>
        <v>48.404921388180512</v>
      </c>
    </row>
    <row r="732" spans="1:12" ht="25.5">
      <c r="A732" s="8">
        <v>721</v>
      </c>
      <c r="B732" s="2" t="s">
        <v>455</v>
      </c>
      <c r="C732" s="2" t="s">
        <v>457</v>
      </c>
      <c r="D732" s="2" t="s">
        <v>88</v>
      </c>
      <c r="E732" s="6" t="s">
        <v>89</v>
      </c>
      <c r="F732" s="12">
        <v>18038</v>
      </c>
      <c r="G732" s="12">
        <v>8731.2797200000005</v>
      </c>
      <c r="H732" s="13">
        <v>0.48404921388180505</v>
      </c>
      <c r="J732" s="12">
        <v>18038</v>
      </c>
      <c r="K732" s="12">
        <v>8731.2797200000005</v>
      </c>
      <c r="L732" s="29">
        <f t="shared" si="11"/>
        <v>48.404921388180512</v>
      </c>
    </row>
    <row r="733" spans="1:12" ht="25.5">
      <c r="A733" s="8">
        <v>722</v>
      </c>
      <c r="B733" s="2" t="s">
        <v>455</v>
      </c>
      <c r="C733" s="2" t="s">
        <v>457</v>
      </c>
      <c r="D733" s="2" t="s">
        <v>29</v>
      </c>
      <c r="E733" s="6" t="s">
        <v>30</v>
      </c>
      <c r="F733" s="12">
        <v>1247</v>
      </c>
      <c r="G733" s="12">
        <v>419.56285000000003</v>
      </c>
      <c r="H733" s="13">
        <v>0.33645777866880511</v>
      </c>
      <c r="J733" s="12">
        <v>1247</v>
      </c>
      <c r="K733" s="12">
        <v>419.56285000000003</v>
      </c>
      <c r="L733" s="29">
        <f t="shared" si="11"/>
        <v>33.645777866880515</v>
      </c>
    </row>
    <row r="734" spans="1:12" ht="25.5">
      <c r="A734" s="8">
        <v>723</v>
      </c>
      <c r="B734" s="2" t="s">
        <v>455</v>
      </c>
      <c r="C734" s="2" t="s">
        <v>457</v>
      </c>
      <c r="D734" s="2" t="s">
        <v>31</v>
      </c>
      <c r="E734" s="6" t="s">
        <v>32</v>
      </c>
      <c r="F734" s="12">
        <v>1247</v>
      </c>
      <c r="G734" s="12">
        <v>419.56285000000003</v>
      </c>
      <c r="H734" s="13">
        <v>0.33645777866880511</v>
      </c>
      <c r="J734" s="12">
        <v>1247</v>
      </c>
      <c r="K734" s="12">
        <v>419.56285000000003</v>
      </c>
      <c r="L734" s="29">
        <f t="shared" si="11"/>
        <v>33.645777866880515</v>
      </c>
    </row>
    <row r="735" spans="1:12">
      <c r="A735" s="8">
        <v>724</v>
      </c>
      <c r="B735" s="2" t="s">
        <v>455</v>
      </c>
      <c r="C735" s="2" t="s">
        <v>457</v>
      </c>
      <c r="D735" s="2" t="s">
        <v>33</v>
      </c>
      <c r="E735" s="6" t="s">
        <v>34</v>
      </c>
      <c r="F735" s="12">
        <v>15</v>
      </c>
      <c r="G735" s="12">
        <v>2</v>
      </c>
      <c r="H735" s="13">
        <v>0.13333333333333333</v>
      </c>
      <c r="J735" s="12">
        <v>15</v>
      </c>
      <c r="K735" s="12">
        <v>2</v>
      </c>
      <c r="L735" s="29">
        <f t="shared" si="11"/>
        <v>13.333333333333334</v>
      </c>
    </row>
    <row r="736" spans="1:12">
      <c r="A736" s="8">
        <v>725</v>
      </c>
      <c r="B736" s="2" t="s">
        <v>455</v>
      </c>
      <c r="C736" s="2" t="s">
        <v>457</v>
      </c>
      <c r="D736" s="2" t="s">
        <v>35</v>
      </c>
      <c r="E736" s="6" t="s">
        <v>36</v>
      </c>
      <c r="F736" s="12">
        <v>15</v>
      </c>
      <c r="G736" s="12">
        <v>2</v>
      </c>
      <c r="H736" s="13">
        <v>0.13333333333333333</v>
      </c>
      <c r="J736" s="12">
        <v>15</v>
      </c>
      <c r="K736" s="12">
        <v>2</v>
      </c>
      <c r="L736" s="29">
        <f t="shared" si="11"/>
        <v>13.333333333333334</v>
      </c>
    </row>
    <row r="737" spans="1:13" s="5" customFormat="1">
      <c r="A737" s="8">
        <v>726</v>
      </c>
      <c r="B737" s="17" t="s">
        <v>459</v>
      </c>
      <c r="C737" s="17" t="s">
        <v>6</v>
      </c>
      <c r="D737" s="17" t="s">
        <v>7</v>
      </c>
      <c r="E737" s="1" t="s">
        <v>460</v>
      </c>
      <c r="F737" s="23">
        <v>92021.688699999999</v>
      </c>
      <c r="G737" s="20">
        <v>45435.313150000002</v>
      </c>
      <c r="H737" s="21">
        <v>0.49374570051766503</v>
      </c>
      <c r="J737" s="20">
        <f>J738+J743+J777</f>
        <v>92021.688999999998</v>
      </c>
      <c r="K737" s="20">
        <v>45435.313150000002</v>
      </c>
      <c r="L737" s="32">
        <f t="shared" si="11"/>
        <v>49.374569890800416</v>
      </c>
      <c r="M737" s="31"/>
    </row>
    <row r="738" spans="1:13" s="5" customFormat="1">
      <c r="A738" s="8">
        <v>727</v>
      </c>
      <c r="B738" s="17" t="s">
        <v>461</v>
      </c>
      <c r="C738" s="17" t="s">
        <v>6</v>
      </c>
      <c r="D738" s="17" t="s">
        <v>7</v>
      </c>
      <c r="E738" s="1" t="s">
        <v>462</v>
      </c>
      <c r="F738" s="20">
        <v>6134.42</v>
      </c>
      <c r="G738" s="20">
        <v>2957.1828999999998</v>
      </c>
      <c r="H738" s="21">
        <v>0.48206397670847445</v>
      </c>
      <c r="J738" s="20">
        <v>6134.42</v>
      </c>
      <c r="K738" s="20">
        <v>2957.1828999999998</v>
      </c>
      <c r="L738" s="32">
        <f t="shared" si="11"/>
        <v>48.206397670847444</v>
      </c>
    </row>
    <row r="739" spans="1:13">
      <c r="A739" s="8">
        <v>728</v>
      </c>
      <c r="B739" s="2" t="s">
        <v>461</v>
      </c>
      <c r="C739" s="2" t="s">
        <v>23</v>
      </c>
      <c r="D739" s="2" t="s">
        <v>7</v>
      </c>
      <c r="E739" s="6" t="s">
        <v>24</v>
      </c>
      <c r="F739" s="12">
        <v>6134.42</v>
      </c>
      <c r="G739" s="12">
        <v>2957.1828999999998</v>
      </c>
      <c r="H739" s="13">
        <v>0.48206397670847445</v>
      </c>
      <c r="J739" s="12">
        <v>6134.42</v>
      </c>
      <c r="K739" s="12">
        <v>2957.1828999999998</v>
      </c>
      <c r="L739" s="29">
        <f t="shared" si="11"/>
        <v>48.206397670847444</v>
      </c>
    </row>
    <row r="740" spans="1:13">
      <c r="A740" s="8">
        <v>729</v>
      </c>
      <c r="B740" s="2" t="s">
        <v>461</v>
      </c>
      <c r="C740" s="2" t="s">
        <v>463</v>
      </c>
      <c r="D740" s="2" t="s">
        <v>7</v>
      </c>
      <c r="E740" s="6" t="s">
        <v>464</v>
      </c>
      <c r="F740" s="12">
        <v>6134.42</v>
      </c>
      <c r="G740" s="12">
        <v>2957.1828999999998</v>
      </c>
      <c r="H740" s="13">
        <v>0.48206397670847445</v>
      </c>
      <c r="J740" s="12">
        <v>6134.42</v>
      </c>
      <c r="K740" s="12">
        <v>2957.1828999999998</v>
      </c>
      <c r="L740" s="29">
        <f t="shared" si="11"/>
        <v>48.206397670847444</v>
      </c>
    </row>
    <row r="741" spans="1:13" ht="25.5">
      <c r="A741" s="8">
        <v>730</v>
      </c>
      <c r="B741" s="2" t="s">
        <v>461</v>
      </c>
      <c r="C741" s="2" t="s">
        <v>463</v>
      </c>
      <c r="D741" s="2" t="s">
        <v>465</v>
      </c>
      <c r="E741" s="6" t="s">
        <v>466</v>
      </c>
      <c r="F741" s="12">
        <v>6134.42</v>
      </c>
      <c r="G741" s="12">
        <v>2957.1828999999998</v>
      </c>
      <c r="H741" s="13">
        <v>0.48206397670847445</v>
      </c>
      <c r="J741" s="12">
        <v>6134.42</v>
      </c>
      <c r="K741" s="12">
        <v>2957.1828999999998</v>
      </c>
      <c r="L741" s="29">
        <f t="shared" si="11"/>
        <v>48.206397670847444</v>
      </c>
    </row>
    <row r="742" spans="1:13" ht="25.5">
      <c r="A742" s="8">
        <v>731</v>
      </c>
      <c r="B742" s="2" t="s">
        <v>461</v>
      </c>
      <c r="C742" s="2" t="s">
        <v>463</v>
      </c>
      <c r="D742" s="2" t="s">
        <v>467</v>
      </c>
      <c r="E742" s="6" t="s">
        <v>468</v>
      </c>
      <c r="F742" s="12">
        <v>6134.42</v>
      </c>
      <c r="G742" s="12">
        <v>2957.1828999999998</v>
      </c>
      <c r="H742" s="13">
        <v>0.48206397670847445</v>
      </c>
      <c r="J742" s="12">
        <v>6134.42</v>
      </c>
      <c r="K742" s="12">
        <v>2957.1828999999998</v>
      </c>
      <c r="L742" s="29">
        <f t="shared" si="11"/>
        <v>48.206397670847444</v>
      </c>
    </row>
    <row r="743" spans="1:13" s="5" customFormat="1">
      <c r="A743" s="8">
        <v>732</v>
      </c>
      <c r="B743" s="17" t="s">
        <v>469</v>
      </c>
      <c r="C743" s="17" t="s">
        <v>6</v>
      </c>
      <c r="D743" s="17" t="s">
        <v>7</v>
      </c>
      <c r="E743" s="1" t="s">
        <v>470</v>
      </c>
      <c r="F743" s="23">
        <v>80635.809280000001</v>
      </c>
      <c r="G743" s="20">
        <v>40327.09966</v>
      </c>
      <c r="H743" s="21">
        <v>0.50011403147165145</v>
      </c>
      <c r="J743" s="20">
        <f>J744</f>
        <v>80635.81</v>
      </c>
      <c r="K743" s="20">
        <v>40327.09966</v>
      </c>
      <c r="L743" s="32">
        <f t="shared" si="11"/>
        <v>50.011402700611555</v>
      </c>
    </row>
    <row r="744" spans="1:13" ht="25.5">
      <c r="A744" s="8">
        <v>733</v>
      </c>
      <c r="B744" s="2" t="s">
        <v>469</v>
      </c>
      <c r="C744" s="2" t="s">
        <v>11</v>
      </c>
      <c r="D744" s="2" t="s">
        <v>7</v>
      </c>
      <c r="E744" s="6" t="s">
        <v>12</v>
      </c>
      <c r="F744" s="12">
        <v>80635.809280000001</v>
      </c>
      <c r="G744" s="12">
        <v>40327.09966</v>
      </c>
      <c r="H744" s="13">
        <v>0.50011403147165145</v>
      </c>
      <c r="J744" s="12">
        <f>J745+J749+J756</f>
        <v>80635.81</v>
      </c>
      <c r="K744" s="12">
        <v>40327.09966</v>
      </c>
      <c r="L744" s="29">
        <f t="shared" si="11"/>
        <v>50.011402700611555</v>
      </c>
    </row>
    <row r="745" spans="1:13" ht="25.5">
      <c r="A745" s="8">
        <v>734</v>
      </c>
      <c r="B745" s="2" t="s">
        <v>469</v>
      </c>
      <c r="C745" s="2" t="s">
        <v>471</v>
      </c>
      <c r="D745" s="2" t="s">
        <v>7</v>
      </c>
      <c r="E745" s="6" t="s">
        <v>472</v>
      </c>
      <c r="F745" s="12">
        <v>432</v>
      </c>
      <c r="G745" s="12">
        <v>0</v>
      </c>
      <c r="H745" s="13">
        <v>0</v>
      </c>
      <c r="J745" s="12">
        <f>J746</f>
        <v>432</v>
      </c>
      <c r="K745" s="12">
        <v>0</v>
      </c>
      <c r="L745" s="29">
        <f t="shared" si="11"/>
        <v>0</v>
      </c>
    </row>
    <row r="746" spans="1:13">
      <c r="A746" s="8">
        <v>735</v>
      </c>
      <c r="B746" s="2" t="s">
        <v>469</v>
      </c>
      <c r="C746" s="2" t="s">
        <v>473</v>
      </c>
      <c r="D746" s="2" t="s">
        <v>7</v>
      </c>
      <c r="E746" s="6" t="s">
        <v>474</v>
      </c>
      <c r="F746" s="12">
        <v>432</v>
      </c>
      <c r="G746" s="12">
        <v>0</v>
      </c>
      <c r="H746" s="13">
        <v>0</v>
      </c>
      <c r="J746" s="12">
        <v>432</v>
      </c>
      <c r="K746" s="12">
        <v>0</v>
      </c>
      <c r="L746" s="29">
        <f t="shared" si="11"/>
        <v>0</v>
      </c>
    </row>
    <row r="747" spans="1:13" ht="25.5">
      <c r="A747" s="8">
        <v>736</v>
      </c>
      <c r="B747" s="2" t="s">
        <v>469</v>
      </c>
      <c r="C747" s="2" t="s">
        <v>473</v>
      </c>
      <c r="D747" s="2" t="s">
        <v>465</v>
      </c>
      <c r="E747" s="6" t="s">
        <v>466</v>
      </c>
      <c r="F747" s="12">
        <v>432</v>
      </c>
      <c r="G747" s="12">
        <v>0</v>
      </c>
      <c r="H747" s="13">
        <v>0</v>
      </c>
      <c r="J747" s="12">
        <v>432</v>
      </c>
      <c r="K747" s="12">
        <v>0</v>
      </c>
      <c r="L747" s="29">
        <f t="shared" si="11"/>
        <v>0</v>
      </c>
    </row>
    <row r="748" spans="1:13" ht="25.5">
      <c r="A748" s="8">
        <v>737</v>
      </c>
      <c r="B748" s="2" t="s">
        <v>469</v>
      </c>
      <c r="C748" s="2" t="s">
        <v>473</v>
      </c>
      <c r="D748" s="2" t="s">
        <v>467</v>
      </c>
      <c r="E748" s="6" t="s">
        <v>468</v>
      </c>
      <c r="F748" s="12">
        <v>432</v>
      </c>
      <c r="G748" s="12">
        <v>0</v>
      </c>
      <c r="H748" s="13">
        <v>0</v>
      </c>
      <c r="J748" s="12">
        <v>432</v>
      </c>
      <c r="K748" s="12">
        <v>0</v>
      </c>
      <c r="L748" s="29">
        <f t="shared" si="11"/>
        <v>0</v>
      </c>
    </row>
    <row r="749" spans="1:13" ht="25.5">
      <c r="A749" s="8">
        <v>738</v>
      </c>
      <c r="B749" s="2" t="s">
        <v>469</v>
      </c>
      <c r="C749" s="2" t="s">
        <v>475</v>
      </c>
      <c r="D749" s="2" t="s">
        <v>7</v>
      </c>
      <c r="E749" s="6" t="s">
        <v>476</v>
      </c>
      <c r="F749" s="12">
        <v>3478.3</v>
      </c>
      <c r="G749" s="12">
        <v>3478.3</v>
      </c>
      <c r="H749" s="13">
        <v>1</v>
      </c>
      <c r="J749" s="12">
        <f>J750+J753</f>
        <v>3478.3</v>
      </c>
      <c r="K749" s="12">
        <v>3478.3</v>
      </c>
      <c r="L749" s="29">
        <f t="shared" si="11"/>
        <v>100</v>
      </c>
    </row>
    <row r="750" spans="1:13" ht="25.5">
      <c r="A750" s="8">
        <v>739</v>
      </c>
      <c r="B750" s="2" t="s">
        <v>469</v>
      </c>
      <c r="C750" s="2" t="s">
        <v>477</v>
      </c>
      <c r="D750" s="2" t="s">
        <v>7</v>
      </c>
      <c r="E750" s="6" t="s">
        <v>478</v>
      </c>
      <c r="F750" s="12">
        <v>500</v>
      </c>
      <c r="G750" s="12">
        <v>500</v>
      </c>
      <c r="H750" s="13">
        <v>1</v>
      </c>
      <c r="J750" s="12">
        <v>500</v>
      </c>
      <c r="K750" s="12">
        <v>500</v>
      </c>
      <c r="L750" s="29">
        <f t="shared" si="11"/>
        <v>100</v>
      </c>
    </row>
    <row r="751" spans="1:13" ht="25.5">
      <c r="A751" s="8">
        <v>740</v>
      </c>
      <c r="B751" s="2" t="s">
        <v>469</v>
      </c>
      <c r="C751" s="2" t="s">
        <v>477</v>
      </c>
      <c r="D751" s="2" t="s">
        <v>465</v>
      </c>
      <c r="E751" s="6" t="s">
        <v>466</v>
      </c>
      <c r="F751" s="12">
        <v>500</v>
      </c>
      <c r="G751" s="12">
        <v>500</v>
      </c>
      <c r="H751" s="13">
        <v>1</v>
      </c>
      <c r="J751" s="12">
        <v>500</v>
      </c>
      <c r="K751" s="12">
        <v>500</v>
      </c>
      <c r="L751" s="29">
        <f t="shared" si="11"/>
        <v>100</v>
      </c>
    </row>
    <row r="752" spans="1:13" ht="25.5">
      <c r="A752" s="8">
        <v>741</v>
      </c>
      <c r="B752" s="2" t="s">
        <v>469</v>
      </c>
      <c r="C752" s="2" t="s">
        <v>477</v>
      </c>
      <c r="D752" s="2" t="s">
        <v>467</v>
      </c>
      <c r="E752" s="6" t="s">
        <v>468</v>
      </c>
      <c r="F752" s="12">
        <v>500</v>
      </c>
      <c r="G752" s="12">
        <v>500</v>
      </c>
      <c r="H752" s="13">
        <v>1</v>
      </c>
      <c r="J752" s="12">
        <v>500</v>
      </c>
      <c r="K752" s="12">
        <v>500</v>
      </c>
      <c r="L752" s="29">
        <f t="shared" si="11"/>
        <v>100</v>
      </c>
    </row>
    <row r="753" spans="1:13" ht="38.25">
      <c r="A753" s="8">
        <v>742</v>
      </c>
      <c r="B753" s="2" t="s">
        <v>469</v>
      </c>
      <c r="C753" s="2" t="s">
        <v>479</v>
      </c>
      <c r="D753" s="2" t="s">
        <v>7</v>
      </c>
      <c r="E753" s="6" t="s">
        <v>480</v>
      </c>
      <c r="F753" s="12">
        <v>2978.3</v>
      </c>
      <c r="G753" s="12">
        <v>2978.3</v>
      </c>
      <c r="H753" s="13">
        <v>1</v>
      </c>
      <c r="J753" s="12">
        <v>2978.3</v>
      </c>
      <c r="K753" s="12">
        <v>2978.3</v>
      </c>
      <c r="L753" s="29">
        <f t="shared" si="11"/>
        <v>100</v>
      </c>
    </row>
    <row r="754" spans="1:13" ht="25.5">
      <c r="A754" s="8">
        <v>743</v>
      </c>
      <c r="B754" s="2" t="s">
        <v>469</v>
      </c>
      <c r="C754" s="2" t="s">
        <v>479</v>
      </c>
      <c r="D754" s="2" t="s">
        <v>465</v>
      </c>
      <c r="E754" s="6" t="s">
        <v>466</v>
      </c>
      <c r="F754" s="12">
        <v>2978.3</v>
      </c>
      <c r="G754" s="12">
        <v>2978.3</v>
      </c>
      <c r="H754" s="13">
        <v>1</v>
      </c>
      <c r="J754" s="12">
        <v>2978.3</v>
      </c>
      <c r="K754" s="12">
        <v>2978.3</v>
      </c>
      <c r="L754" s="29">
        <f t="shared" ref="L754:L817" si="12">K754/J754*100</f>
        <v>100</v>
      </c>
    </row>
    <row r="755" spans="1:13" ht="25.5">
      <c r="A755" s="8">
        <v>744</v>
      </c>
      <c r="B755" s="2" t="s">
        <v>469</v>
      </c>
      <c r="C755" s="2" t="s">
        <v>479</v>
      </c>
      <c r="D755" s="2" t="s">
        <v>467</v>
      </c>
      <c r="E755" s="6" t="s">
        <v>468</v>
      </c>
      <c r="F755" s="12">
        <v>2978.3</v>
      </c>
      <c r="G755" s="12">
        <v>2978.3</v>
      </c>
      <c r="H755" s="13">
        <v>1</v>
      </c>
      <c r="J755" s="12">
        <v>2978.3</v>
      </c>
      <c r="K755" s="12">
        <v>2978.3</v>
      </c>
      <c r="L755" s="29">
        <f t="shared" si="12"/>
        <v>100</v>
      </c>
    </row>
    <row r="756" spans="1:13" ht="25.5">
      <c r="A756" s="8">
        <v>745</v>
      </c>
      <c r="B756" s="2" t="s">
        <v>469</v>
      </c>
      <c r="C756" s="2" t="s">
        <v>82</v>
      </c>
      <c r="D756" s="2" t="s">
        <v>7</v>
      </c>
      <c r="E756" s="6" t="s">
        <v>83</v>
      </c>
      <c r="F756" s="22">
        <v>76725.509279999998</v>
      </c>
      <c r="G756" s="12">
        <v>36848.799659999997</v>
      </c>
      <c r="H756" s="13">
        <v>0.4802679057564152</v>
      </c>
      <c r="J756" s="12">
        <f>J757+J762+J767+J772</f>
        <v>76725.509999999995</v>
      </c>
      <c r="K756" s="12">
        <v>36848.799659999997</v>
      </c>
      <c r="L756" s="29">
        <f t="shared" si="12"/>
        <v>48.02679012495323</v>
      </c>
    </row>
    <row r="757" spans="1:13" ht="127.5">
      <c r="A757" s="8">
        <v>746</v>
      </c>
      <c r="B757" s="2" t="s">
        <v>469</v>
      </c>
      <c r="C757" s="2" t="s">
        <v>481</v>
      </c>
      <c r="D757" s="2" t="s">
        <v>7</v>
      </c>
      <c r="E757" s="6" t="s">
        <v>482</v>
      </c>
      <c r="F757" s="22">
        <v>6952.06358</v>
      </c>
      <c r="G757" s="12">
        <v>2397.4894599999998</v>
      </c>
      <c r="H757" s="13">
        <v>0.34486011705894093</v>
      </c>
      <c r="J757" s="12">
        <f>J758+J760</f>
        <v>6952.0639999999994</v>
      </c>
      <c r="K757" s="12">
        <v>2397.4894599999998</v>
      </c>
      <c r="L757" s="29">
        <f t="shared" si="12"/>
        <v>34.486009622466071</v>
      </c>
      <c r="M757" s="30"/>
    </row>
    <row r="758" spans="1:13" ht="25.5">
      <c r="A758" s="8">
        <v>747</v>
      </c>
      <c r="B758" s="2" t="s">
        <v>469</v>
      </c>
      <c r="C758" s="2" t="s">
        <v>481</v>
      </c>
      <c r="D758" s="2" t="s">
        <v>29</v>
      </c>
      <c r="E758" s="6" t="s">
        <v>30</v>
      </c>
      <c r="F758" s="12">
        <v>95.2</v>
      </c>
      <c r="G758" s="12">
        <v>27.782959999999999</v>
      </c>
      <c r="H758" s="13">
        <v>0.29183781512605039</v>
      </c>
      <c r="J758" s="12">
        <v>95.2</v>
      </c>
      <c r="K758" s="12">
        <v>27.782959999999999</v>
      </c>
      <c r="L758" s="29">
        <f t="shared" si="12"/>
        <v>29.183781512605041</v>
      </c>
    </row>
    <row r="759" spans="1:13" ht="25.5">
      <c r="A759" s="8">
        <v>748</v>
      </c>
      <c r="B759" s="2" t="s">
        <v>469</v>
      </c>
      <c r="C759" s="2" t="s">
        <v>481</v>
      </c>
      <c r="D759" s="2" t="s">
        <v>31</v>
      </c>
      <c r="E759" s="6" t="s">
        <v>32</v>
      </c>
      <c r="F759" s="12">
        <v>95.2</v>
      </c>
      <c r="G759" s="12">
        <v>27.782959999999999</v>
      </c>
      <c r="H759" s="13">
        <v>0.29183781512605039</v>
      </c>
      <c r="J759" s="12">
        <v>95.2</v>
      </c>
      <c r="K759" s="12">
        <v>27.782959999999999</v>
      </c>
      <c r="L759" s="29">
        <f t="shared" si="12"/>
        <v>29.183781512605041</v>
      </c>
    </row>
    <row r="760" spans="1:13" ht="25.5">
      <c r="A760" s="8">
        <v>749</v>
      </c>
      <c r="B760" s="2" t="s">
        <v>469</v>
      </c>
      <c r="C760" s="2" t="s">
        <v>481</v>
      </c>
      <c r="D760" s="2" t="s">
        <v>465</v>
      </c>
      <c r="E760" s="6" t="s">
        <v>466</v>
      </c>
      <c r="F760" s="22">
        <v>6856.8635800000002</v>
      </c>
      <c r="G760" s="12">
        <v>2369.7064999999998</v>
      </c>
      <c r="H760" s="13">
        <v>0.34559627333288728</v>
      </c>
      <c r="J760" s="12">
        <v>6856.8639999999996</v>
      </c>
      <c r="K760" s="12">
        <v>2369.7064999999998</v>
      </c>
      <c r="L760" s="29">
        <f t="shared" si="12"/>
        <v>34.559625216425466</v>
      </c>
    </row>
    <row r="761" spans="1:13" ht="25.5">
      <c r="A761" s="8">
        <v>750</v>
      </c>
      <c r="B761" s="2" t="s">
        <v>469</v>
      </c>
      <c r="C761" s="2" t="s">
        <v>481</v>
      </c>
      <c r="D761" s="2" t="s">
        <v>483</v>
      </c>
      <c r="E761" s="6" t="s">
        <v>484</v>
      </c>
      <c r="F761" s="22">
        <v>6856.8635800000002</v>
      </c>
      <c r="G761" s="12">
        <v>2369.7064999999998</v>
      </c>
      <c r="H761" s="13">
        <v>0.34559627333288728</v>
      </c>
      <c r="J761" s="12">
        <v>6856.8639999999996</v>
      </c>
      <c r="K761" s="12">
        <v>2369.7064999999998</v>
      </c>
      <c r="L761" s="29">
        <f t="shared" si="12"/>
        <v>34.559625216425466</v>
      </c>
    </row>
    <row r="762" spans="1:13" ht="140.25">
      <c r="A762" s="8">
        <v>751</v>
      </c>
      <c r="B762" s="2" t="s">
        <v>469</v>
      </c>
      <c r="C762" s="2" t="s">
        <v>485</v>
      </c>
      <c r="D762" s="2" t="s">
        <v>7</v>
      </c>
      <c r="E762" s="6" t="s">
        <v>486</v>
      </c>
      <c r="F762" s="12">
        <v>54788.476999999999</v>
      </c>
      <c r="G762" s="12">
        <v>28708.89329</v>
      </c>
      <c r="H762" s="13">
        <v>0.52399509645066422</v>
      </c>
      <c r="J762" s="12">
        <f>J763+J765</f>
        <v>54788.476999999999</v>
      </c>
      <c r="K762" s="12">
        <v>28708.894</v>
      </c>
      <c r="L762" s="29">
        <f t="shared" si="12"/>
        <v>52.39951094095936</v>
      </c>
    </row>
    <row r="763" spans="1:13" ht="25.5">
      <c r="A763" s="8">
        <v>752</v>
      </c>
      <c r="B763" s="2" t="s">
        <v>469</v>
      </c>
      <c r="C763" s="2" t="s">
        <v>485</v>
      </c>
      <c r="D763" s="2" t="s">
        <v>29</v>
      </c>
      <c r="E763" s="6" t="s">
        <v>30</v>
      </c>
      <c r="F763" s="12">
        <v>815.9</v>
      </c>
      <c r="G763" s="12">
        <v>297.05072000000001</v>
      </c>
      <c r="H763" s="13">
        <v>0.36407736242186545</v>
      </c>
      <c r="J763" s="12">
        <v>815.9</v>
      </c>
      <c r="K763" s="12">
        <v>297.05072000000001</v>
      </c>
      <c r="L763" s="29">
        <f t="shared" si="12"/>
        <v>36.407736242186544</v>
      </c>
    </row>
    <row r="764" spans="1:13" ht="25.5">
      <c r="A764" s="8">
        <v>753</v>
      </c>
      <c r="B764" s="2" t="s">
        <v>469</v>
      </c>
      <c r="C764" s="2" t="s">
        <v>485</v>
      </c>
      <c r="D764" s="2" t="s">
        <v>31</v>
      </c>
      <c r="E764" s="6" t="s">
        <v>32</v>
      </c>
      <c r="F764" s="12">
        <v>815.9</v>
      </c>
      <c r="G764" s="12">
        <v>297.05072000000001</v>
      </c>
      <c r="H764" s="13">
        <v>0.36407736242186545</v>
      </c>
      <c r="J764" s="12">
        <v>815.9</v>
      </c>
      <c r="K764" s="12">
        <v>297.05072000000001</v>
      </c>
      <c r="L764" s="29">
        <f t="shared" si="12"/>
        <v>36.407736242186544</v>
      </c>
    </row>
    <row r="765" spans="1:13" ht="25.5">
      <c r="A765" s="8">
        <v>754</v>
      </c>
      <c r="B765" s="2" t="s">
        <v>469</v>
      </c>
      <c r="C765" s="2" t="s">
        <v>485</v>
      </c>
      <c r="D765" s="2" t="s">
        <v>465</v>
      </c>
      <c r="E765" s="6" t="s">
        <v>466</v>
      </c>
      <c r="F765" s="12">
        <v>53972.576999999997</v>
      </c>
      <c r="G765" s="12">
        <v>28411.842570000001</v>
      </c>
      <c r="H765" s="13">
        <v>0.52641256262416369</v>
      </c>
      <c r="J765" s="12">
        <v>53972.576999999997</v>
      </c>
      <c r="K765" s="12">
        <v>28411.843000000001</v>
      </c>
      <c r="L765" s="29">
        <f t="shared" si="12"/>
        <v>52.641257059117265</v>
      </c>
    </row>
    <row r="766" spans="1:13" ht="25.5">
      <c r="A766" s="8">
        <v>755</v>
      </c>
      <c r="B766" s="2" t="s">
        <v>469</v>
      </c>
      <c r="C766" s="2" t="s">
        <v>485</v>
      </c>
      <c r="D766" s="2" t="s">
        <v>483</v>
      </c>
      <c r="E766" s="6" t="s">
        <v>484</v>
      </c>
      <c r="F766" s="12">
        <v>53972.576999999997</v>
      </c>
      <c r="G766" s="12">
        <v>28411.842570000001</v>
      </c>
      <c r="H766" s="13">
        <v>0.52641256262416369</v>
      </c>
      <c r="J766" s="12">
        <v>53972.576999999997</v>
      </c>
      <c r="K766" s="12">
        <v>28411.843000000001</v>
      </c>
      <c r="L766" s="29">
        <f t="shared" si="12"/>
        <v>52.641257059117265</v>
      </c>
    </row>
    <row r="767" spans="1:13" ht="127.5">
      <c r="A767" s="8">
        <v>756</v>
      </c>
      <c r="B767" s="2" t="s">
        <v>469</v>
      </c>
      <c r="C767" s="2" t="s">
        <v>487</v>
      </c>
      <c r="D767" s="2" t="s">
        <v>7</v>
      </c>
      <c r="E767" s="6" t="s">
        <v>488</v>
      </c>
      <c r="F767" s="12">
        <v>14968</v>
      </c>
      <c r="G767" s="12">
        <v>5736.9866300000003</v>
      </c>
      <c r="H767" s="13">
        <v>0.38328344668626402</v>
      </c>
      <c r="J767" s="12">
        <f>J768+J770</f>
        <v>14968</v>
      </c>
      <c r="K767" s="12">
        <v>5736.9859999999999</v>
      </c>
      <c r="L767" s="29">
        <f t="shared" si="12"/>
        <v>38.328340459647251</v>
      </c>
    </row>
    <row r="768" spans="1:13" ht="25.5">
      <c r="A768" s="8">
        <v>757</v>
      </c>
      <c r="B768" s="2" t="s">
        <v>469</v>
      </c>
      <c r="C768" s="2" t="s">
        <v>487</v>
      </c>
      <c r="D768" s="2" t="s">
        <v>29</v>
      </c>
      <c r="E768" s="6" t="s">
        <v>30</v>
      </c>
      <c r="F768" s="12">
        <v>224.5</v>
      </c>
      <c r="G768" s="12">
        <v>55.259360000000001</v>
      </c>
      <c r="H768" s="13">
        <v>0.24614414253897551</v>
      </c>
      <c r="J768" s="12">
        <v>224.5</v>
      </c>
      <c r="K768" s="12">
        <v>55.259360000000001</v>
      </c>
      <c r="L768" s="29">
        <f t="shared" si="12"/>
        <v>24.61441425389755</v>
      </c>
    </row>
    <row r="769" spans="1:12" ht="25.5">
      <c r="A769" s="8">
        <v>758</v>
      </c>
      <c r="B769" s="2" t="s">
        <v>469</v>
      </c>
      <c r="C769" s="2" t="s">
        <v>487</v>
      </c>
      <c r="D769" s="2" t="s">
        <v>31</v>
      </c>
      <c r="E769" s="6" t="s">
        <v>32</v>
      </c>
      <c r="F769" s="12">
        <v>224.5</v>
      </c>
      <c r="G769" s="12">
        <v>55.259360000000001</v>
      </c>
      <c r="H769" s="13">
        <v>0.24614414253897551</v>
      </c>
      <c r="J769" s="12">
        <v>224.5</v>
      </c>
      <c r="K769" s="12">
        <v>55.259360000000001</v>
      </c>
      <c r="L769" s="29">
        <f t="shared" si="12"/>
        <v>24.61441425389755</v>
      </c>
    </row>
    <row r="770" spans="1:12" ht="25.5">
      <c r="A770" s="8">
        <v>759</v>
      </c>
      <c r="B770" s="2" t="s">
        <v>469</v>
      </c>
      <c r="C770" s="2" t="s">
        <v>487</v>
      </c>
      <c r="D770" s="2" t="s">
        <v>465</v>
      </c>
      <c r="E770" s="6" t="s">
        <v>466</v>
      </c>
      <c r="F770" s="12">
        <v>14743.5</v>
      </c>
      <c r="G770" s="12">
        <v>5681.7272700000003</v>
      </c>
      <c r="H770" s="13">
        <v>0.38537167361888292</v>
      </c>
      <c r="J770" s="12">
        <v>14743.5</v>
      </c>
      <c r="K770" s="12">
        <v>5681.7272700000003</v>
      </c>
      <c r="L770" s="29">
        <f t="shared" si="12"/>
        <v>38.537167361888294</v>
      </c>
    </row>
    <row r="771" spans="1:12" ht="25.5">
      <c r="A771" s="8">
        <v>760</v>
      </c>
      <c r="B771" s="2" t="s">
        <v>469</v>
      </c>
      <c r="C771" s="2" t="s">
        <v>487</v>
      </c>
      <c r="D771" s="2" t="s">
        <v>483</v>
      </c>
      <c r="E771" s="6" t="s">
        <v>484</v>
      </c>
      <c r="F771" s="12">
        <v>14743.5</v>
      </c>
      <c r="G771" s="12">
        <v>5681.7272700000003</v>
      </c>
      <c r="H771" s="13">
        <v>0.38537167361888292</v>
      </c>
      <c r="J771" s="12">
        <v>14743.5</v>
      </c>
      <c r="K771" s="12">
        <v>5681.7272700000003</v>
      </c>
      <c r="L771" s="29">
        <f t="shared" si="12"/>
        <v>38.537167361888294</v>
      </c>
    </row>
    <row r="772" spans="1:12" ht="38.25">
      <c r="A772" s="8">
        <v>761</v>
      </c>
      <c r="B772" s="2" t="s">
        <v>469</v>
      </c>
      <c r="C772" s="2" t="s">
        <v>489</v>
      </c>
      <c r="D772" s="2" t="s">
        <v>7</v>
      </c>
      <c r="E772" s="6" t="s">
        <v>490</v>
      </c>
      <c r="F772" s="12">
        <v>16.968699999999998</v>
      </c>
      <c r="G772" s="12">
        <v>5.4302799999999998</v>
      </c>
      <c r="H772" s="13">
        <v>0.3200174438819709</v>
      </c>
      <c r="J772" s="12">
        <f>J773+J775</f>
        <v>16.968999999999998</v>
      </c>
      <c r="K772" s="12">
        <v>5.431</v>
      </c>
      <c r="L772" s="29">
        <f t="shared" si="12"/>
        <v>32.005421651246394</v>
      </c>
    </row>
    <row r="773" spans="1:12" ht="25.5">
      <c r="A773" s="8">
        <v>762</v>
      </c>
      <c r="B773" s="2" t="s">
        <v>469</v>
      </c>
      <c r="C773" s="2" t="s">
        <v>489</v>
      </c>
      <c r="D773" s="2" t="s">
        <v>29</v>
      </c>
      <c r="E773" s="6" t="s">
        <v>30</v>
      </c>
      <c r="F773" s="12">
        <v>1.2686999999999999</v>
      </c>
      <c r="G773" s="12">
        <v>3.9640000000000002E-2</v>
      </c>
      <c r="H773" s="13">
        <v>3.1244581067234177E-2</v>
      </c>
      <c r="J773" s="12">
        <v>1.2689999999999999</v>
      </c>
      <c r="K773" s="12">
        <v>3.9640000000000002E-2</v>
      </c>
      <c r="L773" s="29">
        <f t="shared" si="12"/>
        <v>3.1237194641449966</v>
      </c>
    </row>
    <row r="774" spans="1:12" ht="25.5">
      <c r="A774" s="8">
        <v>763</v>
      </c>
      <c r="B774" s="2" t="s">
        <v>469</v>
      </c>
      <c r="C774" s="2" t="s">
        <v>489</v>
      </c>
      <c r="D774" s="2" t="s">
        <v>31</v>
      </c>
      <c r="E774" s="6" t="s">
        <v>32</v>
      </c>
      <c r="F774" s="12">
        <v>1.2686999999999999</v>
      </c>
      <c r="G774" s="12">
        <v>3.9640000000000002E-2</v>
      </c>
      <c r="H774" s="13">
        <v>3.1244581067234177E-2</v>
      </c>
      <c r="J774" s="12">
        <v>1.2689999999999999</v>
      </c>
      <c r="K774" s="12">
        <v>3.9640000000000002E-2</v>
      </c>
      <c r="L774" s="29">
        <f t="shared" si="12"/>
        <v>3.1237194641449966</v>
      </c>
    </row>
    <row r="775" spans="1:12" ht="25.5">
      <c r="A775" s="8">
        <v>764</v>
      </c>
      <c r="B775" s="2" t="s">
        <v>469</v>
      </c>
      <c r="C775" s="2" t="s">
        <v>489</v>
      </c>
      <c r="D775" s="2" t="s">
        <v>465</v>
      </c>
      <c r="E775" s="6" t="s">
        <v>466</v>
      </c>
      <c r="F775" s="12">
        <v>15.7</v>
      </c>
      <c r="G775" s="12">
        <v>5.3906400000000003</v>
      </c>
      <c r="H775" s="13">
        <v>0.3433528662420382</v>
      </c>
      <c r="J775" s="12">
        <v>15.7</v>
      </c>
      <c r="K775" s="12">
        <v>5.391</v>
      </c>
      <c r="L775" s="29">
        <f t="shared" si="12"/>
        <v>34.337579617834393</v>
      </c>
    </row>
    <row r="776" spans="1:12" ht="25.5">
      <c r="A776" s="8">
        <v>765</v>
      </c>
      <c r="B776" s="2" t="s">
        <v>469</v>
      </c>
      <c r="C776" s="2" t="s">
        <v>489</v>
      </c>
      <c r="D776" s="2" t="s">
        <v>483</v>
      </c>
      <c r="E776" s="6" t="s">
        <v>484</v>
      </c>
      <c r="F776" s="12">
        <v>15.7</v>
      </c>
      <c r="G776" s="12">
        <v>5.3906400000000003</v>
      </c>
      <c r="H776" s="13">
        <v>0.3433528662420382</v>
      </c>
      <c r="J776" s="12">
        <v>15.7</v>
      </c>
      <c r="K776" s="12">
        <v>5.391</v>
      </c>
      <c r="L776" s="29">
        <f t="shared" si="12"/>
        <v>34.337579617834393</v>
      </c>
    </row>
    <row r="777" spans="1:12" s="5" customFormat="1">
      <c r="A777" s="8">
        <v>766</v>
      </c>
      <c r="B777" s="17" t="s">
        <v>491</v>
      </c>
      <c r="C777" s="17" t="s">
        <v>6</v>
      </c>
      <c r="D777" s="17" t="s">
        <v>7</v>
      </c>
      <c r="E777" s="1" t="s">
        <v>492</v>
      </c>
      <c r="F777" s="20">
        <v>5251.4594200000001</v>
      </c>
      <c r="G777" s="20">
        <v>2151.0305899999998</v>
      </c>
      <c r="H777" s="21">
        <v>0.40960624808560359</v>
      </c>
      <c r="J777" s="20">
        <f>J778</f>
        <v>5251.4589999999998</v>
      </c>
      <c r="K777" s="20">
        <v>2151.0300000000002</v>
      </c>
      <c r="L777" s="32">
        <f t="shared" si="12"/>
        <v>40.960616849526964</v>
      </c>
    </row>
    <row r="778" spans="1:12" ht="25.5">
      <c r="A778" s="8">
        <v>767</v>
      </c>
      <c r="B778" s="2" t="s">
        <v>491</v>
      </c>
      <c r="C778" s="2" t="s">
        <v>11</v>
      </c>
      <c r="D778" s="2" t="s">
        <v>7</v>
      </c>
      <c r="E778" s="6" t="s">
        <v>12</v>
      </c>
      <c r="F778" s="12">
        <v>5251.4594200000001</v>
      </c>
      <c r="G778" s="12">
        <v>2151.0305899999998</v>
      </c>
      <c r="H778" s="13">
        <v>0.40960624808560359</v>
      </c>
      <c r="J778" s="12">
        <f>J779</f>
        <v>5251.4589999999998</v>
      </c>
      <c r="K778" s="12">
        <v>2151.0300000000002</v>
      </c>
      <c r="L778" s="29">
        <f t="shared" si="12"/>
        <v>40.960616849526964</v>
      </c>
    </row>
    <row r="779" spans="1:12" ht="25.5">
      <c r="A779" s="8">
        <v>768</v>
      </c>
      <c r="B779" s="2" t="s">
        <v>491</v>
      </c>
      <c r="C779" s="2" t="s">
        <v>82</v>
      </c>
      <c r="D779" s="2" t="s">
        <v>7</v>
      </c>
      <c r="E779" s="6" t="s">
        <v>83</v>
      </c>
      <c r="F779" s="12">
        <v>5251.4594200000001</v>
      </c>
      <c r="G779" s="12">
        <v>2151.0305899999998</v>
      </c>
      <c r="H779" s="13">
        <v>0.40960624808560359</v>
      </c>
      <c r="J779" s="12">
        <f>J780+J783+J788</f>
        <v>5251.4589999999998</v>
      </c>
      <c r="K779" s="12">
        <v>2151.0300000000002</v>
      </c>
      <c r="L779" s="29">
        <f t="shared" si="12"/>
        <v>40.960616849526964</v>
      </c>
    </row>
    <row r="780" spans="1:12" ht="25.5">
      <c r="A780" s="8">
        <v>769</v>
      </c>
      <c r="B780" s="2" t="s">
        <v>491</v>
      </c>
      <c r="C780" s="2" t="s">
        <v>493</v>
      </c>
      <c r="D780" s="2" t="s">
        <v>7</v>
      </c>
      <c r="E780" s="6" t="s">
        <v>494</v>
      </c>
      <c r="F780" s="12">
        <v>40</v>
      </c>
      <c r="G780" s="12">
        <v>30</v>
      </c>
      <c r="H780" s="13">
        <v>0.75</v>
      </c>
      <c r="J780" s="12">
        <v>40</v>
      </c>
      <c r="K780" s="12">
        <v>30</v>
      </c>
      <c r="L780" s="29">
        <f t="shared" si="12"/>
        <v>75</v>
      </c>
    </row>
    <row r="781" spans="1:12" ht="25.5">
      <c r="A781" s="8">
        <v>770</v>
      </c>
      <c r="B781" s="2" t="s">
        <v>491</v>
      </c>
      <c r="C781" s="2" t="s">
        <v>493</v>
      </c>
      <c r="D781" s="2" t="s">
        <v>125</v>
      </c>
      <c r="E781" s="6" t="s">
        <v>126</v>
      </c>
      <c r="F781" s="12">
        <v>40</v>
      </c>
      <c r="G781" s="12">
        <v>30</v>
      </c>
      <c r="H781" s="13">
        <v>0.75</v>
      </c>
      <c r="J781" s="12">
        <v>40</v>
      </c>
      <c r="K781" s="12">
        <v>30</v>
      </c>
      <c r="L781" s="29">
        <f t="shared" si="12"/>
        <v>75</v>
      </c>
    </row>
    <row r="782" spans="1:12" ht="38.25">
      <c r="A782" s="8">
        <v>771</v>
      </c>
      <c r="B782" s="2" t="s">
        <v>491</v>
      </c>
      <c r="C782" s="2" t="s">
        <v>493</v>
      </c>
      <c r="D782" s="2" t="s">
        <v>172</v>
      </c>
      <c r="E782" s="6" t="s">
        <v>173</v>
      </c>
      <c r="F782" s="12">
        <v>40</v>
      </c>
      <c r="G782" s="12">
        <v>30</v>
      </c>
      <c r="H782" s="13">
        <v>0.75</v>
      </c>
      <c r="J782" s="12">
        <v>40</v>
      </c>
      <c r="K782" s="12">
        <v>30</v>
      </c>
      <c r="L782" s="29">
        <f t="shared" si="12"/>
        <v>75</v>
      </c>
    </row>
    <row r="783" spans="1:12" ht="127.5">
      <c r="A783" s="8">
        <v>772</v>
      </c>
      <c r="B783" s="2" t="s">
        <v>491</v>
      </c>
      <c r="C783" s="2" t="s">
        <v>481</v>
      </c>
      <c r="D783" s="2" t="s">
        <v>7</v>
      </c>
      <c r="E783" s="6" t="s">
        <v>482</v>
      </c>
      <c r="F783" s="12">
        <v>460.93642</v>
      </c>
      <c r="G783" s="12">
        <v>174.33601999999999</v>
      </c>
      <c r="H783" s="13">
        <v>0.37822140415808325</v>
      </c>
      <c r="J783" s="12">
        <f>J784+J787</f>
        <v>460.93600000000004</v>
      </c>
      <c r="K783" s="12">
        <v>174.33601999999999</v>
      </c>
      <c r="L783" s="29">
        <f t="shared" si="12"/>
        <v>37.822174878941972</v>
      </c>
    </row>
    <row r="784" spans="1:12" ht="63.75">
      <c r="A784" s="8">
        <v>773</v>
      </c>
      <c r="B784" s="2" t="s">
        <v>491</v>
      </c>
      <c r="C784" s="2" t="s">
        <v>481</v>
      </c>
      <c r="D784" s="2" t="s">
        <v>17</v>
      </c>
      <c r="E784" s="6" t="s">
        <v>18</v>
      </c>
      <c r="F784" s="12">
        <v>260.5</v>
      </c>
      <c r="G784" s="12">
        <v>29.12848</v>
      </c>
      <c r="H784" s="13">
        <v>0.11181758157389635</v>
      </c>
      <c r="J784" s="12">
        <v>260.5</v>
      </c>
      <c r="K784" s="12">
        <v>29.12848</v>
      </c>
      <c r="L784" s="29">
        <f t="shared" si="12"/>
        <v>11.181758157389634</v>
      </c>
    </row>
    <row r="785" spans="1:12" ht="25.5">
      <c r="A785" s="8">
        <v>774</v>
      </c>
      <c r="B785" s="2" t="s">
        <v>491</v>
      </c>
      <c r="C785" s="2" t="s">
        <v>481</v>
      </c>
      <c r="D785" s="2" t="s">
        <v>88</v>
      </c>
      <c r="E785" s="6" t="s">
        <v>89</v>
      </c>
      <c r="F785" s="12">
        <v>260.5</v>
      </c>
      <c r="G785" s="12">
        <v>29.12848</v>
      </c>
      <c r="H785" s="13">
        <v>0.11181758157389635</v>
      </c>
      <c r="J785" s="12">
        <v>260.5</v>
      </c>
      <c r="K785" s="12">
        <v>29.12848</v>
      </c>
      <c r="L785" s="29">
        <f t="shared" si="12"/>
        <v>11.181758157389634</v>
      </c>
    </row>
    <row r="786" spans="1:12" ht="25.5">
      <c r="A786" s="8">
        <v>775</v>
      </c>
      <c r="B786" s="2" t="s">
        <v>491</v>
      </c>
      <c r="C786" s="2" t="s">
        <v>481</v>
      </c>
      <c r="D786" s="2" t="s">
        <v>29</v>
      </c>
      <c r="E786" s="6" t="s">
        <v>30</v>
      </c>
      <c r="F786" s="12">
        <v>200.43642</v>
      </c>
      <c r="G786" s="12">
        <v>145.20753999999999</v>
      </c>
      <c r="H786" s="13">
        <v>0.72445686267994613</v>
      </c>
      <c r="J786" s="12">
        <v>200.43600000000001</v>
      </c>
      <c r="K786" s="12">
        <v>145.20753999999999</v>
      </c>
      <c r="L786" s="29">
        <f t="shared" si="12"/>
        <v>72.445838073000857</v>
      </c>
    </row>
    <row r="787" spans="1:12" ht="25.5">
      <c r="A787" s="8">
        <v>776</v>
      </c>
      <c r="B787" s="2" t="s">
        <v>491</v>
      </c>
      <c r="C787" s="2" t="s">
        <v>481</v>
      </c>
      <c r="D787" s="2" t="s">
        <v>31</v>
      </c>
      <c r="E787" s="6" t="s">
        <v>32</v>
      </c>
      <c r="F787" s="12">
        <v>200.43642</v>
      </c>
      <c r="G787" s="12">
        <v>145.20753999999999</v>
      </c>
      <c r="H787" s="13">
        <v>0.72445686267994613</v>
      </c>
      <c r="J787" s="12">
        <v>200.43600000000001</v>
      </c>
      <c r="K787" s="12">
        <v>145.20753999999999</v>
      </c>
      <c r="L787" s="29">
        <f t="shared" si="12"/>
        <v>72.445838073000857</v>
      </c>
    </row>
    <row r="788" spans="1:12" ht="140.25">
      <c r="A788" s="8">
        <v>777</v>
      </c>
      <c r="B788" s="2" t="s">
        <v>491</v>
      </c>
      <c r="C788" s="2" t="s">
        <v>485</v>
      </c>
      <c r="D788" s="2" t="s">
        <v>7</v>
      </c>
      <c r="E788" s="6" t="s">
        <v>486</v>
      </c>
      <c r="F788" s="12">
        <v>4750.5230000000001</v>
      </c>
      <c r="G788" s="12">
        <v>1946.6945700000001</v>
      </c>
      <c r="H788" s="13">
        <v>0.40978531626938758</v>
      </c>
      <c r="J788" s="12">
        <f>J789+J791+J793</f>
        <v>4750.5230000000001</v>
      </c>
      <c r="K788" s="12">
        <v>1946.694</v>
      </c>
      <c r="L788" s="29">
        <f t="shared" si="12"/>
        <v>40.978519628259875</v>
      </c>
    </row>
    <row r="789" spans="1:12" ht="63.75">
      <c r="A789" s="8">
        <v>778</v>
      </c>
      <c r="B789" s="2" t="s">
        <v>491</v>
      </c>
      <c r="C789" s="2" t="s">
        <v>485</v>
      </c>
      <c r="D789" s="2" t="s">
        <v>17</v>
      </c>
      <c r="E789" s="6" t="s">
        <v>18</v>
      </c>
      <c r="F789" s="12">
        <v>3700</v>
      </c>
      <c r="G789" s="12">
        <v>1690.15527</v>
      </c>
      <c r="H789" s="13">
        <v>0.45679872162162161</v>
      </c>
      <c r="J789" s="12">
        <v>3700</v>
      </c>
      <c r="K789" s="12">
        <v>1690.155</v>
      </c>
      <c r="L789" s="29">
        <f t="shared" si="12"/>
        <v>45.679864864864868</v>
      </c>
    </row>
    <row r="790" spans="1:12" ht="25.5">
      <c r="A790" s="8">
        <v>779</v>
      </c>
      <c r="B790" s="2" t="s">
        <v>491</v>
      </c>
      <c r="C790" s="2" t="s">
        <v>485</v>
      </c>
      <c r="D790" s="2" t="s">
        <v>88</v>
      </c>
      <c r="E790" s="6" t="s">
        <v>89</v>
      </c>
      <c r="F790" s="12">
        <v>3700</v>
      </c>
      <c r="G790" s="12">
        <v>1690.15527</v>
      </c>
      <c r="H790" s="13">
        <v>0.45679872162162161</v>
      </c>
      <c r="J790" s="12">
        <v>3700</v>
      </c>
      <c r="K790" s="12">
        <v>1690.155</v>
      </c>
      <c r="L790" s="29">
        <f t="shared" si="12"/>
        <v>45.679864864864868</v>
      </c>
    </row>
    <row r="791" spans="1:12" ht="25.5">
      <c r="A791" s="8">
        <v>780</v>
      </c>
      <c r="B791" s="2" t="s">
        <v>491</v>
      </c>
      <c r="C791" s="2" t="s">
        <v>485</v>
      </c>
      <c r="D791" s="2" t="s">
        <v>29</v>
      </c>
      <c r="E791" s="6" t="s">
        <v>30</v>
      </c>
      <c r="F791" s="12">
        <v>1032.8230000000001</v>
      </c>
      <c r="G791" s="12">
        <v>239.54017999999999</v>
      </c>
      <c r="H791" s="13">
        <v>0.23192761973736062</v>
      </c>
      <c r="J791" s="12">
        <v>1032.8230000000001</v>
      </c>
      <c r="K791" s="12">
        <v>239.54017999999999</v>
      </c>
      <c r="L791" s="29">
        <f t="shared" si="12"/>
        <v>23.192761973736058</v>
      </c>
    </row>
    <row r="792" spans="1:12" ht="25.5">
      <c r="A792" s="8">
        <v>781</v>
      </c>
      <c r="B792" s="2" t="s">
        <v>491</v>
      </c>
      <c r="C792" s="2" t="s">
        <v>485</v>
      </c>
      <c r="D792" s="2" t="s">
        <v>31</v>
      </c>
      <c r="E792" s="6" t="s">
        <v>32</v>
      </c>
      <c r="F792" s="12">
        <v>1032.8230000000001</v>
      </c>
      <c r="G792" s="12">
        <v>239.54017999999999</v>
      </c>
      <c r="H792" s="13">
        <v>0.23192761973736062</v>
      </c>
      <c r="J792" s="12">
        <v>1032.8230000000001</v>
      </c>
      <c r="K792" s="12">
        <v>239.54017999999999</v>
      </c>
      <c r="L792" s="29">
        <f t="shared" si="12"/>
        <v>23.192761973736058</v>
      </c>
    </row>
    <row r="793" spans="1:12">
      <c r="A793" s="8">
        <v>782</v>
      </c>
      <c r="B793" s="2" t="s">
        <v>491</v>
      </c>
      <c r="C793" s="2" t="s">
        <v>485</v>
      </c>
      <c r="D793" s="2" t="s">
        <v>33</v>
      </c>
      <c r="E793" s="6" t="s">
        <v>34</v>
      </c>
      <c r="F793" s="12">
        <v>17.7</v>
      </c>
      <c r="G793" s="12">
        <v>16.999120000000001</v>
      </c>
      <c r="H793" s="13">
        <v>0.96040225988700567</v>
      </c>
      <c r="J793" s="12">
        <v>17.7</v>
      </c>
      <c r="K793" s="12">
        <v>16.999120000000001</v>
      </c>
      <c r="L793" s="29">
        <f t="shared" si="12"/>
        <v>96.040225988700584</v>
      </c>
    </row>
    <row r="794" spans="1:12">
      <c r="A794" s="8">
        <v>783</v>
      </c>
      <c r="B794" s="2" t="s">
        <v>491</v>
      </c>
      <c r="C794" s="2" t="s">
        <v>485</v>
      </c>
      <c r="D794" s="2" t="s">
        <v>140</v>
      </c>
      <c r="E794" s="6" t="s">
        <v>141</v>
      </c>
      <c r="F794" s="12">
        <v>16.7</v>
      </c>
      <c r="G794" s="12">
        <v>16.199120000000001</v>
      </c>
      <c r="H794" s="13">
        <v>0.97000718562874255</v>
      </c>
      <c r="J794" s="12">
        <v>16.7</v>
      </c>
      <c r="K794" s="12">
        <v>16.199120000000001</v>
      </c>
      <c r="L794" s="29">
        <f t="shared" si="12"/>
        <v>97.000718562874255</v>
      </c>
    </row>
    <row r="795" spans="1:12">
      <c r="A795" s="8">
        <v>784</v>
      </c>
      <c r="B795" s="2" t="s">
        <v>491</v>
      </c>
      <c r="C795" s="2" t="s">
        <v>485</v>
      </c>
      <c r="D795" s="2" t="s">
        <v>35</v>
      </c>
      <c r="E795" s="6" t="s">
        <v>36</v>
      </c>
      <c r="F795" s="12">
        <v>1</v>
      </c>
      <c r="G795" s="12">
        <v>0.8</v>
      </c>
      <c r="H795" s="13">
        <v>0.8</v>
      </c>
      <c r="J795" s="12">
        <v>1</v>
      </c>
      <c r="K795" s="12">
        <v>0.8</v>
      </c>
      <c r="L795" s="29">
        <f t="shared" si="12"/>
        <v>80</v>
      </c>
    </row>
    <row r="796" spans="1:12" s="5" customFormat="1">
      <c r="A796" s="8">
        <v>785</v>
      </c>
      <c r="B796" s="17" t="s">
        <v>495</v>
      </c>
      <c r="C796" s="17" t="s">
        <v>6</v>
      </c>
      <c r="D796" s="17" t="s">
        <v>7</v>
      </c>
      <c r="E796" s="1" t="s">
        <v>496</v>
      </c>
      <c r="F796" s="20">
        <v>7200</v>
      </c>
      <c r="G796" s="20">
        <v>3115.8555900000001</v>
      </c>
      <c r="H796" s="21">
        <v>0.43275772083333336</v>
      </c>
      <c r="J796" s="20">
        <v>7200</v>
      </c>
      <c r="K796" s="20">
        <v>3115.8560000000002</v>
      </c>
      <c r="L796" s="32">
        <f t="shared" si="12"/>
        <v>43.275777777777776</v>
      </c>
    </row>
    <row r="797" spans="1:12" s="5" customFormat="1">
      <c r="A797" s="8">
        <v>786</v>
      </c>
      <c r="B797" s="17" t="s">
        <v>497</v>
      </c>
      <c r="C797" s="17" t="s">
        <v>6</v>
      </c>
      <c r="D797" s="17" t="s">
        <v>7</v>
      </c>
      <c r="E797" s="1" t="s">
        <v>498</v>
      </c>
      <c r="F797" s="20">
        <v>7200</v>
      </c>
      <c r="G797" s="20">
        <v>3115.8555900000001</v>
      </c>
      <c r="H797" s="21">
        <v>0.43275772083333336</v>
      </c>
      <c r="J797" s="20">
        <v>7200</v>
      </c>
      <c r="K797" s="20">
        <v>3115.8560000000002</v>
      </c>
      <c r="L797" s="32">
        <f t="shared" si="12"/>
        <v>43.275777777777776</v>
      </c>
    </row>
    <row r="798" spans="1:12" ht="51">
      <c r="A798" s="8">
        <v>787</v>
      </c>
      <c r="B798" s="2" t="s">
        <v>497</v>
      </c>
      <c r="C798" s="2" t="s">
        <v>52</v>
      </c>
      <c r="D798" s="2" t="s">
        <v>7</v>
      </c>
      <c r="E798" s="6" t="s">
        <v>53</v>
      </c>
      <c r="F798" s="12">
        <v>7200</v>
      </c>
      <c r="G798" s="12">
        <v>3115.8555900000001</v>
      </c>
      <c r="H798" s="13">
        <v>0.43275772083333336</v>
      </c>
      <c r="J798" s="12">
        <f>J799+J813</f>
        <v>7200</v>
      </c>
      <c r="K798" s="12">
        <v>3115.8560000000002</v>
      </c>
      <c r="L798" s="29">
        <f t="shared" si="12"/>
        <v>43.275777777777776</v>
      </c>
    </row>
    <row r="799" spans="1:12" ht="25.5">
      <c r="A799" s="8">
        <v>788</v>
      </c>
      <c r="B799" s="2" t="s">
        <v>497</v>
      </c>
      <c r="C799" s="2" t="s">
        <v>134</v>
      </c>
      <c r="D799" s="2" t="s">
        <v>7</v>
      </c>
      <c r="E799" s="6" t="s">
        <v>135</v>
      </c>
      <c r="F799" s="12">
        <v>6650</v>
      </c>
      <c r="G799" s="12">
        <v>3115.8555900000001</v>
      </c>
      <c r="H799" s="13">
        <v>0.4685497127819549</v>
      </c>
      <c r="J799" s="12">
        <v>6650</v>
      </c>
      <c r="K799" s="12">
        <v>3115.8560000000002</v>
      </c>
      <c r="L799" s="29">
        <f t="shared" si="12"/>
        <v>46.854977443609023</v>
      </c>
    </row>
    <row r="800" spans="1:12" ht="25.5">
      <c r="A800" s="8">
        <v>789</v>
      </c>
      <c r="B800" s="2" t="s">
        <v>497</v>
      </c>
      <c r="C800" s="2" t="s">
        <v>499</v>
      </c>
      <c r="D800" s="2" t="s">
        <v>7</v>
      </c>
      <c r="E800" s="6" t="s">
        <v>500</v>
      </c>
      <c r="F800" s="12">
        <v>130</v>
      </c>
      <c r="G800" s="12">
        <v>42.4</v>
      </c>
      <c r="H800" s="13">
        <v>0.32615384615384613</v>
      </c>
      <c r="J800" s="12">
        <v>130</v>
      </c>
      <c r="K800" s="12">
        <v>42.4</v>
      </c>
      <c r="L800" s="29">
        <f t="shared" si="12"/>
        <v>32.615384615384613</v>
      </c>
    </row>
    <row r="801" spans="1:12" ht="25.5">
      <c r="A801" s="8">
        <v>790</v>
      </c>
      <c r="B801" s="2" t="s">
        <v>497</v>
      </c>
      <c r="C801" s="2" t="s">
        <v>499</v>
      </c>
      <c r="D801" s="2" t="s">
        <v>29</v>
      </c>
      <c r="E801" s="6" t="s">
        <v>30</v>
      </c>
      <c r="F801" s="12">
        <v>130</v>
      </c>
      <c r="G801" s="12">
        <v>42.4</v>
      </c>
      <c r="H801" s="13">
        <v>0.32615384615384613</v>
      </c>
      <c r="J801" s="12">
        <v>130</v>
      </c>
      <c r="K801" s="12">
        <v>42.4</v>
      </c>
      <c r="L801" s="29">
        <f t="shared" si="12"/>
        <v>32.615384615384613</v>
      </c>
    </row>
    <row r="802" spans="1:12" ht="25.5">
      <c r="A802" s="8">
        <v>791</v>
      </c>
      <c r="B802" s="2" t="s">
        <v>497</v>
      </c>
      <c r="C802" s="2" t="s">
        <v>499</v>
      </c>
      <c r="D802" s="2" t="s">
        <v>31</v>
      </c>
      <c r="E802" s="6" t="s">
        <v>32</v>
      </c>
      <c r="F802" s="12">
        <v>130</v>
      </c>
      <c r="G802" s="12">
        <v>42.4</v>
      </c>
      <c r="H802" s="13">
        <v>0.32615384615384613</v>
      </c>
      <c r="J802" s="12">
        <v>130</v>
      </c>
      <c r="K802" s="12">
        <v>42.4</v>
      </c>
      <c r="L802" s="29">
        <f t="shared" si="12"/>
        <v>32.615384615384613</v>
      </c>
    </row>
    <row r="803" spans="1:12" ht="25.5">
      <c r="A803" s="8">
        <v>792</v>
      </c>
      <c r="B803" s="2" t="s">
        <v>497</v>
      </c>
      <c r="C803" s="2" t="s">
        <v>501</v>
      </c>
      <c r="D803" s="2" t="s">
        <v>7</v>
      </c>
      <c r="E803" s="6" t="s">
        <v>502</v>
      </c>
      <c r="F803" s="12">
        <v>6430</v>
      </c>
      <c r="G803" s="12">
        <v>3073.45559</v>
      </c>
      <c r="H803" s="13">
        <v>0.47798687247278382</v>
      </c>
      <c r="J803" s="12">
        <v>6430</v>
      </c>
      <c r="K803" s="12">
        <v>3073.4560000000001</v>
      </c>
      <c r="L803" s="29">
        <f t="shared" si="12"/>
        <v>47.798693623639195</v>
      </c>
    </row>
    <row r="804" spans="1:12" ht="63.75">
      <c r="A804" s="8">
        <v>793</v>
      </c>
      <c r="B804" s="2" t="s">
        <v>497</v>
      </c>
      <c r="C804" s="2" t="s">
        <v>501</v>
      </c>
      <c r="D804" s="2" t="s">
        <v>17</v>
      </c>
      <c r="E804" s="6" t="s">
        <v>18</v>
      </c>
      <c r="F804" s="12">
        <v>4948</v>
      </c>
      <c r="G804" s="12">
        <v>2283.1434300000001</v>
      </c>
      <c r="H804" s="13">
        <v>0.46142753233629752</v>
      </c>
      <c r="J804" s="12">
        <v>4948</v>
      </c>
      <c r="K804" s="12">
        <v>2283.1434300000001</v>
      </c>
      <c r="L804" s="29">
        <f t="shared" si="12"/>
        <v>46.142753233629755</v>
      </c>
    </row>
    <row r="805" spans="1:12" ht="25.5">
      <c r="A805" s="8">
        <v>794</v>
      </c>
      <c r="B805" s="2" t="s">
        <v>497</v>
      </c>
      <c r="C805" s="2" t="s">
        <v>501</v>
      </c>
      <c r="D805" s="2" t="s">
        <v>88</v>
      </c>
      <c r="E805" s="6" t="s">
        <v>89</v>
      </c>
      <c r="F805" s="12">
        <v>4948</v>
      </c>
      <c r="G805" s="12">
        <v>2283.1434300000001</v>
      </c>
      <c r="H805" s="13">
        <v>0.46142753233629752</v>
      </c>
      <c r="J805" s="12">
        <v>4948</v>
      </c>
      <c r="K805" s="12">
        <v>2283.1434300000001</v>
      </c>
      <c r="L805" s="29">
        <f t="shared" si="12"/>
        <v>46.142753233629755</v>
      </c>
    </row>
    <row r="806" spans="1:12" ht="25.5">
      <c r="A806" s="8">
        <v>795</v>
      </c>
      <c r="B806" s="2" t="s">
        <v>497</v>
      </c>
      <c r="C806" s="2" t="s">
        <v>501</v>
      </c>
      <c r="D806" s="2" t="s">
        <v>29</v>
      </c>
      <c r="E806" s="6" t="s">
        <v>30</v>
      </c>
      <c r="F806" s="12">
        <v>1477</v>
      </c>
      <c r="G806" s="12">
        <v>789.48586</v>
      </c>
      <c r="H806" s="13">
        <v>0.53451987813134727</v>
      </c>
      <c r="J806" s="12">
        <v>1477</v>
      </c>
      <c r="K806" s="12">
        <v>789.48586</v>
      </c>
      <c r="L806" s="29">
        <f t="shared" si="12"/>
        <v>53.451987813134735</v>
      </c>
    </row>
    <row r="807" spans="1:12" ht="25.5">
      <c r="A807" s="8">
        <v>796</v>
      </c>
      <c r="B807" s="2" t="s">
        <v>497</v>
      </c>
      <c r="C807" s="2" t="s">
        <v>501</v>
      </c>
      <c r="D807" s="2" t="s">
        <v>31</v>
      </c>
      <c r="E807" s="6" t="s">
        <v>32</v>
      </c>
      <c r="F807" s="12">
        <v>1477</v>
      </c>
      <c r="G807" s="12">
        <v>789.48586</v>
      </c>
      <c r="H807" s="13">
        <v>0.53451987813134727</v>
      </c>
      <c r="J807" s="12">
        <v>1477</v>
      </c>
      <c r="K807" s="12">
        <v>789.48586</v>
      </c>
      <c r="L807" s="29">
        <f t="shared" si="12"/>
        <v>53.451987813134735</v>
      </c>
    </row>
    <row r="808" spans="1:12">
      <c r="A808" s="8">
        <v>797</v>
      </c>
      <c r="B808" s="2" t="s">
        <v>497</v>
      </c>
      <c r="C808" s="2" t="s">
        <v>501</v>
      </c>
      <c r="D808" s="2" t="s">
        <v>33</v>
      </c>
      <c r="E808" s="6" t="s">
        <v>34</v>
      </c>
      <c r="F808" s="12">
        <v>5</v>
      </c>
      <c r="G808" s="12">
        <v>0.82630000000000003</v>
      </c>
      <c r="H808" s="13">
        <v>0.16525999999999999</v>
      </c>
      <c r="J808" s="12">
        <v>5</v>
      </c>
      <c r="K808" s="12">
        <v>0.82630000000000003</v>
      </c>
      <c r="L808" s="29">
        <f t="shared" si="12"/>
        <v>16.526000000000003</v>
      </c>
    </row>
    <row r="809" spans="1:12">
      <c r="A809" s="8">
        <v>798</v>
      </c>
      <c r="B809" s="2" t="s">
        <v>497</v>
      </c>
      <c r="C809" s="2" t="s">
        <v>501</v>
      </c>
      <c r="D809" s="2" t="s">
        <v>35</v>
      </c>
      <c r="E809" s="6" t="s">
        <v>36</v>
      </c>
      <c r="F809" s="12">
        <v>5</v>
      </c>
      <c r="G809" s="12">
        <v>0.82630000000000003</v>
      </c>
      <c r="H809" s="13">
        <v>0.16525999999999999</v>
      </c>
      <c r="J809" s="12">
        <v>5</v>
      </c>
      <c r="K809" s="12">
        <v>0.82630000000000003</v>
      </c>
      <c r="L809" s="29">
        <f t="shared" si="12"/>
        <v>16.526000000000003</v>
      </c>
    </row>
    <row r="810" spans="1:12" ht="25.5">
      <c r="A810" s="8">
        <v>799</v>
      </c>
      <c r="B810" s="2" t="s">
        <v>497</v>
      </c>
      <c r="C810" s="2" t="s">
        <v>503</v>
      </c>
      <c r="D810" s="2" t="s">
        <v>7</v>
      </c>
      <c r="E810" s="6" t="s">
        <v>504</v>
      </c>
      <c r="F810" s="12">
        <v>90</v>
      </c>
      <c r="G810" s="12">
        <v>0</v>
      </c>
      <c r="H810" s="13">
        <v>0</v>
      </c>
      <c r="J810" s="12">
        <v>90</v>
      </c>
      <c r="K810" s="12">
        <v>0</v>
      </c>
      <c r="L810" s="29">
        <f t="shared" si="12"/>
        <v>0</v>
      </c>
    </row>
    <row r="811" spans="1:12" ht="25.5">
      <c r="A811" s="8">
        <v>800</v>
      </c>
      <c r="B811" s="2" t="s">
        <v>497</v>
      </c>
      <c r="C811" s="2" t="s">
        <v>503</v>
      </c>
      <c r="D811" s="2" t="s">
        <v>29</v>
      </c>
      <c r="E811" s="6" t="s">
        <v>30</v>
      </c>
      <c r="F811" s="12">
        <v>90</v>
      </c>
      <c r="G811" s="12">
        <v>0</v>
      </c>
      <c r="H811" s="13">
        <v>0</v>
      </c>
      <c r="J811" s="12">
        <v>90</v>
      </c>
      <c r="K811" s="12">
        <v>0</v>
      </c>
      <c r="L811" s="29">
        <f t="shared" si="12"/>
        <v>0</v>
      </c>
    </row>
    <row r="812" spans="1:12" ht="25.5">
      <c r="A812" s="8">
        <v>801</v>
      </c>
      <c r="B812" s="2" t="s">
        <v>497</v>
      </c>
      <c r="C812" s="2" t="s">
        <v>503</v>
      </c>
      <c r="D812" s="2" t="s">
        <v>31</v>
      </c>
      <c r="E812" s="6" t="s">
        <v>32</v>
      </c>
      <c r="F812" s="12">
        <v>90</v>
      </c>
      <c r="G812" s="12">
        <v>0</v>
      </c>
      <c r="H812" s="13">
        <v>0</v>
      </c>
      <c r="J812" s="12">
        <v>90</v>
      </c>
      <c r="K812" s="12">
        <v>0</v>
      </c>
      <c r="L812" s="29">
        <f t="shared" si="12"/>
        <v>0</v>
      </c>
    </row>
    <row r="813" spans="1:12" ht="25.5">
      <c r="A813" s="8">
        <v>802</v>
      </c>
      <c r="B813" s="2" t="s">
        <v>497</v>
      </c>
      <c r="C813" s="2" t="s">
        <v>505</v>
      </c>
      <c r="D813" s="2" t="s">
        <v>7</v>
      </c>
      <c r="E813" s="6" t="s">
        <v>506</v>
      </c>
      <c r="F813" s="12">
        <v>550</v>
      </c>
      <c r="G813" s="12">
        <v>0</v>
      </c>
      <c r="H813" s="13">
        <v>0</v>
      </c>
      <c r="J813" s="12">
        <v>550</v>
      </c>
      <c r="K813" s="12">
        <v>0</v>
      </c>
      <c r="L813" s="29">
        <f t="shared" si="12"/>
        <v>0</v>
      </c>
    </row>
    <row r="814" spans="1:12" ht="25.5">
      <c r="A814" s="8">
        <v>803</v>
      </c>
      <c r="B814" s="2" t="s">
        <v>497</v>
      </c>
      <c r="C814" s="2" t="s">
        <v>507</v>
      </c>
      <c r="D814" s="2" t="s">
        <v>7</v>
      </c>
      <c r="E814" s="6" t="s">
        <v>508</v>
      </c>
      <c r="F814" s="12">
        <v>550</v>
      </c>
      <c r="G814" s="12">
        <v>0</v>
      </c>
      <c r="H814" s="13">
        <v>0</v>
      </c>
      <c r="J814" s="12">
        <v>550</v>
      </c>
      <c r="K814" s="12">
        <v>0</v>
      </c>
      <c r="L814" s="29">
        <f t="shared" si="12"/>
        <v>0</v>
      </c>
    </row>
    <row r="815" spans="1:12" ht="25.5">
      <c r="A815" s="8">
        <v>804</v>
      </c>
      <c r="B815" s="2" t="s">
        <v>497</v>
      </c>
      <c r="C815" s="2" t="s">
        <v>507</v>
      </c>
      <c r="D815" s="2" t="s">
        <v>29</v>
      </c>
      <c r="E815" s="6" t="s">
        <v>30</v>
      </c>
      <c r="F815" s="12">
        <v>550</v>
      </c>
      <c r="G815" s="12">
        <v>0</v>
      </c>
      <c r="H815" s="13">
        <v>0</v>
      </c>
      <c r="J815" s="12">
        <v>550</v>
      </c>
      <c r="K815" s="12">
        <v>0</v>
      </c>
      <c r="L815" s="29">
        <f t="shared" si="12"/>
        <v>0</v>
      </c>
    </row>
    <row r="816" spans="1:12" ht="25.5">
      <c r="A816" s="8">
        <v>805</v>
      </c>
      <c r="B816" s="2" t="s">
        <v>497</v>
      </c>
      <c r="C816" s="2" t="s">
        <v>507</v>
      </c>
      <c r="D816" s="2" t="s">
        <v>31</v>
      </c>
      <c r="E816" s="6" t="s">
        <v>32</v>
      </c>
      <c r="F816" s="12">
        <v>550</v>
      </c>
      <c r="G816" s="12">
        <v>0</v>
      </c>
      <c r="H816" s="13">
        <v>0</v>
      </c>
      <c r="J816" s="12">
        <v>550</v>
      </c>
      <c r="K816" s="12">
        <v>0</v>
      </c>
      <c r="L816" s="29">
        <f t="shared" si="12"/>
        <v>0</v>
      </c>
    </row>
    <row r="817" spans="1:12" s="5" customFormat="1">
      <c r="A817" s="8">
        <v>806</v>
      </c>
      <c r="B817" s="17" t="s">
        <v>509</v>
      </c>
      <c r="C817" s="17" t="s">
        <v>6</v>
      </c>
      <c r="D817" s="17" t="s">
        <v>7</v>
      </c>
      <c r="E817" s="1" t="s">
        <v>510</v>
      </c>
      <c r="F817" s="20">
        <v>1257.8</v>
      </c>
      <c r="G817" s="20">
        <v>406.4</v>
      </c>
      <c r="H817" s="21">
        <v>0.32310383208777232</v>
      </c>
      <c r="J817" s="20">
        <v>1257.8</v>
      </c>
      <c r="K817" s="20">
        <v>406.4</v>
      </c>
      <c r="L817" s="32">
        <f t="shared" si="12"/>
        <v>32.310383208777225</v>
      </c>
    </row>
    <row r="818" spans="1:12" s="5" customFormat="1">
      <c r="A818" s="8">
        <v>807</v>
      </c>
      <c r="B818" s="17" t="s">
        <v>511</v>
      </c>
      <c r="C818" s="17" t="s">
        <v>6</v>
      </c>
      <c r="D818" s="17" t="s">
        <v>7</v>
      </c>
      <c r="E818" s="1" t="s">
        <v>512</v>
      </c>
      <c r="F818" s="20">
        <v>1257.8</v>
      </c>
      <c r="G818" s="20">
        <v>406.4</v>
      </c>
      <c r="H818" s="21">
        <v>0.32310383208777232</v>
      </c>
      <c r="J818" s="20">
        <v>1257.8</v>
      </c>
      <c r="K818" s="20">
        <v>406.4</v>
      </c>
      <c r="L818" s="32">
        <f t="shared" ref="L818:L831" si="13">K818/J818*100</f>
        <v>32.310383208777225</v>
      </c>
    </row>
    <row r="819" spans="1:12" ht="25.5">
      <c r="A819" s="8">
        <v>808</v>
      </c>
      <c r="B819" s="2" t="s">
        <v>511</v>
      </c>
      <c r="C819" s="2" t="s">
        <v>11</v>
      </c>
      <c r="D819" s="2" t="s">
        <v>7</v>
      </c>
      <c r="E819" s="6" t="s">
        <v>12</v>
      </c>
      <c r="F819" s="12">
        <v>1257.8</v>
      </c>
      <c r="G819" s="12">
        <v>406.4</v>
      </c>
      <c r="H819" s="13">
        <v>0.32310383208777232</v>
      </c>
      <c r="J819" s="12">
        <v>1257.8</v>
      </c>
      <c r="K819" s="12">
        <v>406.4</v>
      </c>
      <c r="L819" s="29">
        <f t="shared" si="13"/>
        <v>32.310383208777225</v>
      </c>
    </row>
    <row r="820" spans="1:12" ht="38.25">
      <c r="A820" s="8">
        <v>809</v>
      </c>
      <c r="B820" s="2" t="s">
        <v>511</v>
      </c>
      <c r="C820" s="2" t="s">
        <v>13</v>
      </c>
      <c r="D820" s="2" t="s">
        <v>7</v>
      </c>
      <c r="E820" s="6" t="s">
        <v>14</v>
      </c>
      <c r="F820" s="12">
        <v>1257.8</v>
      </c>
      <c r="G820" s="12">
        <v>406.4</v>
      </c>
      <c r="H820" s="13">
        <v>0.32310383208777232</v>
      </c>
      <c r="J820" s="12">
        <v>1257.8</v>
      </c>
      <c r="K820" s="12">
        <v>406.4</v>
      </c>
      <c r="L820" s="29">
        <f t="shared" si="13"/>
        <v>32.310383208777225</v>
      </c>
    </row>
    <row r="821" spans="1:12">
      <c r="A821" s="8">
        <v>810</v>
      </c>
      <c r="B821" s="2" t="s">
        <v>511</v>
      </c>
      <c r="C821" s="2" t="s">
        <v>513</v>
      </c>
      <c r="D821" s="2" t="s">
        <v>7</v>
      </c>
      <c r="E821" s="6" t="s">
        <v>514</v>
      </c>
      <c r="F821" s="12">
        <v>1257.8</v>
      </c>
      <c r="G821" s="12">
        <v>406.4</v>
      </c>
      <c r="H821" s="13">
        <v>0.32310383208777232</v>
      </c>
      <c r="J821" s="12">
        <v>1257.8</v>
      </c>
      <c r="K821" s="12">
        <v>406.4</v>
      </c>
      <c r="L821" s="29">
        <f t="shared" si="13"/>
        <v>32.310383208777225</v>
      </c>
    </row>
    <row r="822" spans="1:12" ht="25.5">
      <c r="A822" s="8">
        <v>811</v>
      </c>
      <c r="B822" s="2" t="s">
        <v>511</v>
      </c>
      <c r="C822" s="2" t="s">
        <v>513</v>
      </c>
      <c r="D822" s="2" t="s">
        <v>125</v>
      </c>
      <c r="E822" s="6" t="s">
        <v>126</v>
      </c>
      <c r="F822" s="12">
        <v>1257.8</v>
      </c>
      <c r="G822" s="12">
        <v>406.4</v>
      </c>
      <c r="H822" s="13">
        <v>0.32310383208777232</v>
      </c>
      <c r="J822" s="12">
        <v>1257.8</v>
      </c>
      <c r="K822" s="12">
        <v>406.4</v>
      </c>
      <c r="L822" s="29">
        <f t="shared" si="13"/>
        <v>32.310383208777225</v>
      </c>
    </row>
    <row r="823" spans="1:12">
      <c r="A823" s="8">
        <v>812</v>
      </c>
      <c r="B823" s="2" t="s">
        <v>511</v>
      </c>
      <c r="C823" s="2" t="s">
        <v>513</v>
      </c>
      <c r="D823" s="2" t="s">
        <v>188</v>
      </c>
      <c r="E823" s="6" t="s">
        <v>189</v>
      </c>
      <c r="F823" s="12">
        <v>1257.8</v>
      </c>
      <c r="G823" s="12">
        <v>406.4</v>
      </c>
      <c r="H823" s="13">
        <v>0.32310383208777232</v>
      </c>
      <c r="J823" s="12">
        <v>1257.8</v>
      </c>
      <c r="K823" s="12">
        <v>406.4</v>
      </c>
      <c r="L823" s="29">
        <f t="shared" si="13"/>
        <v>32.310383208777225</v>
      </c>
    </row>
    <row r="824" spans="1:12" s="5" customFormat="1" ht="25.5">
      <c r="A824" s="8">
        <v>813</v>
      </c>
      <c r="B824" s="17" t="s">
        <v>515</v>
      </c>
      <c r="C824" s="17" t="s">
        <v>6</v>
      </c>
      <c r="D824" s="17" t="s">
        <v>7</v>
      </c>
      <c r="E824" s="1" t="s">
        <v>516</v>
      </c>
      <c r="F824" s="20">
        <v>128</v>
      </c>
      <c r="G824" s="20">
        <v>106.48908</v>
      </c>
      <c r="H824" s="21">
        <v>0.83194593750000001</v>
      </c>
      <c r="J824" s="20">
        <v>128</v>
      </c>
      <c r="K824" s="20">
        <v>106.48908</v>
      </c>
      <c r="L824" s="32">
        <f t="shared" si="13"/>
        <v>83.194593749999996</v>
      </c>
    </row>
    <row r="825" spans="1:12" s="5" customFormat="1" ht="25.5">
      <c r="A825" s="8">
        <v>814</v>
      </c>
      <c r="B825" s="17" t="s">
        <v>517</v>
      </c>
      <c r="C825" s="17" t="s">
        <v>6</v>
      </c>
      <c r="D825" s="17" t="s">
        <v>7</v>
      </c>
      <c r="E825" s="1" t="s">
        <v>518</v>
      </c>
      <c r="F825" s="20">
        <v>128</v>
      </c>
      <c r="G825" s="20">
        <v>106.48908</v>
      </c>
      <c r="H825" s="21">
        <v>0.83194593750000001</v>
      </c>
      <c r="J825" s="20">
        <v>128</v>
      </c>
      <c r="K825" s="20">
        <v>106.48908</v>
      </c>
      <c r="L825" s="32">
        <f t="shared" si="13"/>
        <v>83.194593749999996</v>
      </c>
    </row>
    <row r="826" spans="1:12" ht="38.25">
      <c r="A826" s="8">
        <v>815</v>
      </c>
      <c r="B826" s="2" t="s">
        <v>517</v>
      </c>
      <c r="C826" s="2" t="s">
        <v>59</v>
      </c>
      <c r="D826" s="2" t="s">
        <v>7</v>
      </c>
      <c r="E826" s="6" t="s">
        <v>60</v>
      </c>
      <c r="F826" s="12">
        <v>128</v>
      </c>
      <c r="G826" s="12">
        <v>106.48908</v>
      </c>
      <c r="H826" s="13">
        <v>0.83194593750000001</v>
      </c>
      <c r="J826" s="12">
        <v>128</v>
      </c>
      <c r="K826" s="12">
        <v>106.48908</v>
      </c>
      <c r="L826" s="29">
        <f t="shared" si="13"/>
        <v>83.194593749999996</v>
      </c>
    </row>
    <row r="827" spans="1:12">
      <c r="A827" s="8">
        <v>816</v>
      </c>
      <c r="B827" s="2" t="s">
        <v>517</v>
      </c>
      <c r="C827" s="2" t="s">
        <v>519</v>
      </c>
      <c r="D827" s="2" t="s">
        <v>7</v>
      </c>
      <c r="E827" s="6" t="s">
        <v>520</v>
      </c>
      <c r="F827" s="12">
        <v>128</v>
      </c>
      <c r="G827" s="12">
        <v>106.48908</v>
      </c>
      <c r="H827" s="13">
        <v>0.83194593750000001</v>
      </c>
      <c r="J827" s="12">
        <v>128</v>
      </c>
      <c r="K827" s="12">
        <v>106.48908</v>
      </c>
      <c r="L827" s="29">
        <f t="shared" si="13"/>
        <v>83.194593749999996</v>
      </c>
    </row>
    <row r="828" spans="1:12" ht="51">
      <c r="A828" s="8">
        <v>817</v>
      </c>
      <c r="B828" s="2" t="s">
        <v>517</v>
      </c>
      <c r="C828" s="2" t="s">
        <v>521</v>
      </c>
      <c r="D828" s="2" t="s">
        <v>7</v>
      </c>
      <c r="E828" s="6" t="s">
        <v>522</v>
      </c>
      <c r="F828" s="12">
        <v>128</v>
      </c>
      <c r="G828" s="12">
        <v>106.48908</v>
      </c>
      <c r="H828" s="13">
        <v>0.83194593750000001</v>
      </c>
      <c r="J828" s="12">
        <v>128</v>
      </c>
      <c r="K828" s="12">
        <v>106.48908</v>
      </c>
      <c r="L828" s="29">
        <f t="shared" si="13"/>
        <v>83.194593749999996</v>
      </c>
    </row>
    <row r="829" spans="1:12" ht="25.5">
      <c r="A829" s="8">
        <v>818</v>
      </c>
      <c r="B829" s="2" t="s">
        <v>517</v>
      </c>
      <c r="C829" s="2" t="s">
        <v>521</v>
      </c>
      <c r="D829" s="2" t="s">
        <v>523</v>
      </c>
      <c r="E829" s="6" t="s">
        <v>524</v>
      </c>
      <c r="F829" s="12">
        <v>128</v>
      </c>
      <c r="G829" s="12">
        <v>106.48908</v>
      </c>
      <c r="H829" s="13">
        <v>0.83194593750000001</v>
      </c>
      <c r="J829" s="12">
        <v>128</v>
      </c>
      <c r="K829" s="12">
        <v>106.48908</v>
      </c>
      <c r="L829" s="29">
        <f t="shared" si="13"/>
        <v>83.194593749999996</v>
      </c>
    </row>
    <row r="830" spans="1:12">
      <c r="A830" s="8">
        <v>819</v>
      </c>
      <c r="B830" s="2" t="s">
        <v>517</v>
      </c>
      <c r="C830" s="2" t="s">
        <v>521</v>
      </c>
      <c r="D830" s="2" t="s">
        <v>525</v>
      </c>
      <c r="E830" s="6" t="s">
        <v>526</v>
      </c>
      <c r="F830" s="12">
        <v>128</v>
      </c>
      <c r="G830" s="12">
        <v>106.48908</v>
      </c>
      <c r="H830" s="13">
        <v>0.83194593750000001</v>
      </c>
      <c r="J830" s="12">
        <v>128</v>
      </c>
      <c r="K830" s="12">
        <v>106.48908</v>
      </c>
      <c r="L830" s="29">
        <f t="shared" si="13"/>
        <v>83.194593749999996</v>
      </c>
    </row>
    <row r="831" spans="1:12" s="5" customFormat="1">
      <c r="A831" s="8">
        <v>820</v>
      </c>
      <c r="B831" s="17"/>
      <c r="C831" s="17"/>
      <c r="D831" s="17"/>
      <c r="E831" s="1" t="s">
        <v>527</v>
      </c>
      <c r="F831" s="18">
        <v>1234716.69086</v>
      </c>
      <c r="G831" s="18">
        <v>489160.03486000001</v>
      </c>
      <c r="H831" s="19">
        <v>0.39617188176122586</v>
      </c>
      <c r="J831" s="18">
        <f>J12+J230+J239+J297+J401+J548+J555+J704+J737+J796+J817+J824</f>
        <v>1234716.6911599999</v>
      </c>
      <c r="K831" s="18">
        <f>K824+K817+K796+K737+K704+K555+K548+K401+K297+K239+K230+K12</f>
        <v>489160.03388999996</v>
      </c>
      <c r="L831" s="32">
        <f t="shared" si="13"/>
        <v>39.617188087936242</v>
      </c>
    </row>
    <row r="832" spans="1:12">
      <c r="A832" s="9"/>
      <c r="B832" s="3"/>
      <c r="C832" s="3"/>
      <c r="D832" s="3"/>
      <c r="E832" s="3"/>
      <c r="F832" s="14"/>
      <c r="G832" s="14"/>
      <c r="H832" s="14"/>
      <c r="J832" s="14"/>
      <c r="K832" s="14"/>
    </row>
    <row r="833" spans="1:11">
      <c r="A833" s="34"/>
      <c r="B833" s="35"/>
      <c r="C833" s="35"/>
      <c r="D833" s="35"/>
      <c r="E833" s="35"/>
      <c r="F833" s="35"/>
      <c r="G833" s="15"/>
      <c r="H833" s="15"/>
      <c r="K833" s="15"/>
    </row>
  </sheetData>
  <mergeCells count="23">
    <mergeCell ref="L9:L10"/>
    <mergeCell ref="J1:L1"/>
    <mergeCell ref="J2:L2"/>
    <mergeCell ref="J3:L3"/>
    <mergeCell ref="J4:L4"/>
    <mergeCell ref="J5:L5"/>
    <mergeCell ref="A7:L7"/>
    <mergeCell ref="J9:J10"/>
    <mergeCell ref="K9:K10"/>
    <mergeCell ref="A833:F833"/>
    <mergeCell ref="F1:H1"/>
    <mergeCell ref="F2:H2"/>
    <mergeCell ref="F3:H3"/>
    <mergeCell ref="F4:H4"/>
    <mergeCell ref="F5:H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055118110236221" right="0.31496062992125984" top="0.35433070866141736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2017-08-09T02:44:34Z</dcterms:modified>
</cp:coreProperties>
</file>